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588"/>
  </bookViews>
  <sheets>
    <sheet name="Лист1" sheetId="1" r:id="rId1"/>
  </sheets>
  <definedNames>
    <definedName name="_xlnm.Print_Area" localSheetId="0">Лист1!$A$1:$M$257</definedName>
  </definedNames>
  <calcPr calcId="162913"/>
</workbook>
</file>

<file path=xl/calcChain.xml><?xml version="1.0" encoding="utf-8"?>
<calcChain xmlns="http://schemas.openxmlformats.org/spreadsheetml/2006/main">
  <c r="G64" i="1" l="1"/>
  <c r="F64" i="1" s="1"/>
  <c r="H64" i="1"/>
  <c r="I64" i="1"/>
  <c r="J64" i="1"/>
  <c r="K64" i="1"/>
  <c r="L64" i="1"/>
  <c r="M64" i="1"/>
  <c r="F235" i="1"/>
  <c r="F163" i="1"/>
  <c r="F65" i="1"/>
  <c r="F66" i="1"/>
  <c r="F67" i="1"/>
  <c r="F68" i="1"/>
  <c r="F69" i="1"/>
  <c r="L232" i="1" l="1"/>
  <c r="M232" i="1"/>
  <c r="M214" i="1" s="1"/>
  <c r="M208" i="1" s="1"/>
  <c r="L217" i="1"/>
  <c r="L211" i="1" s="1"/>
  <c r="M217" i="1"/>
  <c r="M211" i="1" s="1"/>
  <c r="L214" i="1"/>
  <c r="L208" i="1"/>
  <c r="L160" i="1"/>
  <c r="M160" i="1"/>
  <c r="L25" i="1"/>
  <c r="L19" i="1" s="1"/>
  <c r="M25" i="1"/>
  <c r="M19" i="1" s="1"/>
  <c r="L22" i="1"/>
  <c r="L16" i="1" s="1"/>
  <c r="M22" i="1"/>
  <c r="M16" i="1" s="1"/>
  <c r="M139" i="1" l="1"/>
  <c r="M136" i="1"/>
  <c r="L139" i="1"/>
  <c r="L136" i="1"/>
  <c r="J139" i="1"/>
  <c r="M133" i="1" l="1"/>
  <c r="M13" i="1" s="1"/>
  <c r="M130" i="1"/>
  <c r="M10" i="1" s="1"/>
  <c r="L133" i="1"/>
  <c r="L13" i="1" s="1"/>
  <c r="L130" i="1"/>
  <c r="L10" i="1" s="1"/>
  <c r="I217" i="1"/>
  <c r="J217" i="1"/>
  <c r="K217" i="1"/>
  <c r="H217" i="1"/>
  <c r="F237" i="1"/>
  <c r="F236" i="1"/>
  <c r="F234" i="1"/>
  <c r="F233" i="1"/>
  <c r="K232" i="1"/>
  <c r="J232" i="1"/>
  <c r="I232" i="1"/>
  <c r="H232" i="1"/>
  <c r="G232" i="1"/>
  <c r="F232" i="1" s="1"/>
  <c r="I139" i="1"/>
  <c r="K139" i="1"/>
  <c r="H139" i="1"/>
  <c r="F165" i="1"/>
  <c r="F164" i="1"/>
  <c r="F162" i="1"/>
  <c r="F161" i="1"/>
  <c r="K160" i="1"/>
  <c r="J160" i="1"/>
  <c r="I160" i="1"/>
  <c r="H160" i="1"/>
  <c r="G160" i="1"/>
  <c r="F160" i="1" s="1"/>
  <c r="J24" i="1"/>
  <c r="J18" i="1" s="1"/>
  <c r="J12" i="1" s="1"/>
  <c r="K24" i="1"/>
  <c r="K18" i="1" s="1"/>
  <c r="K12" i="1" s="1"/>
  <c r="I24" i="1"/>
  <c r="H25" i="1"/>
  <c r="I25" i="1"/>
  <c r="J25" i="1"/>
  <c r="K25" i="1"/>
  <c r="G25" i="1"/>
  <c r="I18" i="1" l="1"/>
  <c r="F24" i="1"/>
  <c r="F25" i="1"/>
  <c r="I82" i="1"/>
  <c r="I88" i="1"/>
  <c r="G73" i="1"/>
  <c r="G19" i="1" s="1"/>
  <c r="I12" i="1" l="1"/>
  <c r="F12" i="1" s="1"/>
  <c r="F18" i="1"/>
  <c r="J193" i="1"/>
  <c r="J169" i="1"/>
  <c r="F131" i="1"/>
  <c r="F132" i="1"/>
  <c r="F134" i="1"/>
  <c r="F135" i="1"/>
  <c r="F137" i="1"/>
  <c r="F138" i="1"/>
  <c r="F140" i="1"/>
  <c r="F141" i="1"/>
  <c r="F143" i="1"/>
  <c r="F144" i="1"/>
  <c r="F145" i="1"/>
  <c r="F146" i="1"/>
  <c r="F147" i="1"/>
  <c r="F149" i="1"/>
  <c r="F150" i="1"/>
  <c r="F151" i="1"/>
  <c r="F152" i="1"/>
  <c r="F153" i="1"/>
  <c r="F155" i="1"/>
  <c r="F156" i="1"/>
  <c r="F157" i="1"/>
  <c r="F158" i="1"/>
  <c r="F159" i="1"/>
  <c r="F167" i="1"/>
  <c r="F168" i="1"/>
  <c r="F170" i="1"/>
  <c r="F171" i="1"/>
  <c r="F173" i="1"/>
  <c r="F174" i="1"/>
  <c r="F175" i="1"/>
  <c r="F176" i="1"/>
  <c r="F177" i="1"/>
  <c r="F179" i="1"/>
  <c r="F180" i="1"/>
  <c r="F181" i="1"/>
  <c r="F182" i="1"/>
  <c r="F183" i="1"/>
  <c r="F185" i="1"/>
  <c r="F186" i="1"/>
  <c r="F187" i="1"/>
  <c r="F188" i="1"/>
  <c r="F189" i="1"/>
  <c r="F191" i="1"/>
  <c r="F192" i="1"/>
  <c r="F194" i="1"/>
  <c r="F195" i="1"/>
  <c r="F197" i="1"/>
  <c r="F198" i="1"/>
  <c r="F199" i="1"/>
  <c r="F200" i="1"/>
  <c r="F201" i="1"/>
  <c r="F203" i="1"/>
  <c r="F204" i="1"/>
  <c r="F205" i="1"/>
  <c r="F206" i="1"/>
  <c r="F207" i="1"/>
  <c r="F224" i="1"/>
  <c r="F225" i="1"/>
  <c r="F227" i="1"/>
  <c r="F228" i="1"/>
  <c r="F229" i="1"/>
  <c r="F230" i="1"/>
  <c r="F231" i="1"/>
  <c r="F239" i="1"/>
  <c r="F240" i="1"/>
  <c r="F242" i="1"/>
  <c r="F243" i="1"/>
  <c r="F245" i="1"/>
  <c r="F246" i="1"/>
  <c r="F247" i="1"/>
  <c r="F248" i="1"/>
  <c r="F249" i="1"/>
  <c r="F251" i="1"/>
  <c r="F252" i="1"/>
  <c r="F253" i="1"/>
  <c r="F254" i="1"/>
  <c r="F255" i="1"/>
  <c r="F223" i="1"/>
  <c r="H241" i="1"/>
  <c r="H211" i="1" s="1"/>
  <c r="I241" i="1"/>
  <c r="J241" i="1"/>
  <c r="K241" i="1"/>
  <c r="G241" i="1"/>
  <c r="G217" i="1"/>
  <c r="F217" i="1" s="1"/>
  <c r="H193" i="1"/>
  <c r="I193" i="1"/>
  <c r="K193" i="1"/>
  <c r="G193" i="1"/>
  <c r="H169" i="1"/>
  <c r="I169" i="1"/>
  <c r="K169" i="1"/>
  <c r="G169" i="1"/>
  <c r="G139" i="1"/>
  <c r="F139" i="1" s="1"/>
  <c r="H73" i="1"/>
  <c r="I73" i="1"/>
  <c r="I19" i="1" s="1"/>
  <c r="J73" i="1"/>
  <c r="J19" i="1" s="1"/>
  <c r="K73" i="1"/>
  <c r="K19" i="1" s="1"/>
  <c r="H19" i="1"/>
  <c r="F19" i="1" s="1"/>
  <c r="F193" i="1" l="1"/>
  <c r="G211" i="1"/>
  <c r="K211" i="1"/>
  <c r="J211" i="1"/>
  <c r="F241" i="1"/>
  <c r="I211" i="1"/>
  <c r="F169" i="1"/>
  <c r="H28" i="1"/>
  <c r="K250" i="1"/>
  <c r="F211" i="1" l="1"/>
  <c r="F127" i="1"/>
  <c r="F129" i="1"/>
  <c r="F128" i="1"/>
  <c r="F126" i="1"/>
  <c r="F125" i="1"/>
  <c r="K124" i="1"/>
  <c r="J124" i="1"/>
  <c r="I124" i="1"/>
  <c r="H124" i="1"/>
  <c r="G124" i="1"/>
  <c r="F123" i="1"/>
  <c r="F122" i="1"/>
  <c r="F121" i="1"/>
  <c r="F120" i="1"/>
  <c r="F119" i="1"/>
  <c r="K118" i="1"/>
  <c r="J118" i="1"/>
  <c r="I118" i="1"/>
  <c r="H118" i="1"/>
  <c r="G118" i="1"/>
  <c r="E118" i="1"/>
  <c r="E124" i="1" s="1"/>
  <c r="E119" i="1"/>
  <c r="E125" i="1" s="1"/>
  <c r="E120" i="1"/>
  <c r="E126" i="1" s="1"/>
  <c r="E121" i="1"/>
  <c r="E127" i="1" s="1"/>
  <c r="E122" i="1"/>
  <c r="E128" i="1" s="1"/>
  <c r="E123" i="1"/>
  <c r="E129" i="1" s="1"/>
  <c r="F124" i="1" l="1"/>
  <c r="F118" i="1"/>
  <c r="H244" i="1"/>
  <c r="H40" i="1" l="1"/>
  <c r="J250" i="1" l="1"/>
  <c r="J238" i="1" s="1"/>
  <c r="I250" i="1"/>
  <c r="H250" i="1"/>
  <c r="H238" i="1" s="1"/>
  <c r="G250" i="1"/>
  <c r="K244" i="1"/>
  <c r="K238" i="1" s="1"/>
  <c r="J244" i="1"/>
  <c r="I244" i="1"/>
  <c r="G244" i="1"/>
  <c r="G238" i="1" s="1"/>
  <c r="K226" i="1"/>
  <c r="J226" i="1"/>
  <c r="I226" i="1"/>
  <c r="H226" i="1"/>
  <c r="G226" i="1"/>
  <c r="F222" i="1"/>
  <c r="K220" i="1"/>
  <c r="J220" i="1"/>
  <c r="J214" i="1" s="1"/>
  <c r="I220" i="1"/>
  <c r="I214" i="1" s="1"/>
  <c r="H220" i="1"/>
  <c r="G220" i="1"/>
  <c r="F219" i="1"/>
  <c r="F218" i="1"/>
  <c r="F216" i="1"/>
  <c r="K172" i="1"/>
  <c r="J172" i="1"/>
  <c r="I172" i="1"/>
  <c r="H172" i="1"/>
  <c r="G172" i="1"/>
  <c r="K154" i="1"/>
  <c r="J154" i="1"/>
  <c r="I154" i="1"/>
  <c r="H154" i="1"/>
  <c r="G154" i="1"/>
  <c r="K148" i="1"/>
  <c r="J148" i="1"/>
  <c r="I148" i="1"/>
  <c r="H148" i="1"/>
  <c r="G148" i="1"/>
  <c r="K142" i="1"/>
  <c r="J142" i="1"/>
  <c r="I142" i="1"/>
  <c r="H142" i="1"/>
  <c r="H136" i="1" s="1"/>
  <c r="G142" i="1"/>
  <c r="K196" i="1"/>
  <c r="J196" i="1"/>
  <c r="I196" i="1"/>
  <c r="H196" i="1"/>
  <c r="G196" i="1"/>
  <c r="K184" i="1"/>
  <c r="J184" i="1"/>
  <c r="I184" i="1"/>
  <c r="H184" i="1"/>
  <c r="G184" i="1"/>
  <c r="F15" i="1"/>
  <c r="F14" i="1"/>
  <c r="F11" i="1"/>
  <c r="G214" i="1" l="1"/>
  <c r="K214" i="1"/>
  <c r="G136" i="1"/>
  <c r="H214" i="1"/>
  <c r="H208" i="1" s="1"/>
  <c r="F250" i="1"/>
  <c r="F220" i="1"/>
  <c r="K208" i="1"/>
  <c r="J208" i="1"/>
  <c r="F226" i="1"/>
  <c r="F196" i="1"/>
  <c r="F184" i="1"/>
  <c r="F172" i="1"/>
  <c r="K136" i="1"/>
  <c r="F148" i="1"/>
  <c r="J136" i="1"/>
  <c r="I136" i="1"/>
  <c r="F154" i="1"/>
  <c r="F244" i="1"/>
  <c r="I238" i="1"/>
  <c r="F142" i="1"/>
  <c r="F117" i="1"/>
  <c r="F116" i="1"/>
  <c r="F115" i="1"/>
  <c r="F113" i="1"/>
  <c r="K112" i="1"/>
  <c r="J112" i="1"/>
  <c r="I112" i="1"/>
  <c r="H112" i="1"/>
  <c r="G112" i="1"/>
  <c r="F111" i="1"/>
  <c r="F110" i="1"/>
  <c r="F109" i="1"/>
  <c r="F107" i="1"/>
  <c r="K106" i="1"/>
  <c r="J106" i="1"/>
  <c r="I106" i="1"/>
  <c r="H106" i="1"/>
  <c r="G106" i="1"/>
  <c r="F105" i="1"/>
  <c r="F104" i="1"/>
  <c r="F103" i="1"/>
  <c r="F101" i="1"/>
  <c r="K100" i="1"/>
  <c r="J100" i="1"/>
  <c r="I100" i="1"/>
  <c r="H100" i="1"/>
  <c r="G100" i="1"/>
  <c r="F99" i="1"/>
  <c r="F98" i="1"/>
  <c r="F97" i="1"/>
  <c r="F95" i="1"/>
  <c r="K94" i="1"/>
  <c r="J94" i="1"/>
  <c r="I94" i="1"/>
  <c r="H94" i="1"/>
  <c r="G94" i="1"/>
  <c r="F93" i="1"/>
  <c r="F92" i="1"/>
  <c r="F91" i="1"/>
  <c r="F89" i="1"/>
  <c r="K88" i="1"/>
  <c r="J88" i="1"/>
  <c r="H88" i="1"/>
  <c r="G88" i="1"/>
  <c r="F87" i="1"/>
  <c r="F86" i="1"/>
  <c r="F85" i="1"/>
  <c r="F83" i="1"/>
  <c r="K82" i="1"/>
  <c r="J82" i="1"/>
  <c r="H82" i="1"/>
  <c r="G82" i="1"/>
  <c r="F81" i="1"/>
  <c r="F80" i="1"/>
  <c r="F79" i="1"/>
  <c r="F77" i="1"/>
  <c r="K76" i="1"/>
  <c r="J76" i="1"/>
  <c r="I76" i="1"/>
  <c r="H76" i="1"/>
  <c r="H70" i="1" s="1"/>
  <c r="G76" i="1"/>
  <c r="F75" i="1"/>
  <c r="F74" i="1"/>
  <c r="F72" i="1"/>
  <c r="F71" i="1"/>
  <c r="I40" i="1"/>
  <c r="G28" i="1"/>
  <c r="I28" i="1"/>
  <c r="I22" i="1" s="1"/>
  <c r="F29" i="1"/>
  <c r="F31" i="1"/>
  <c r="F32" i="1"/>
  <c r="F33" i="1"/>
  <c r="G34" i="1"/>
  <c r="H34" i="1"/>
  <c r="I34" i="1"/>
  <c r="F35" i="1"/>
  <c r="F37" i="1"/>
  <c r="F38" i="1"/>
  <c r="F39" i="1"/>
  <c r="G40" i="1"/>
  <c r="F41" i="1"/>
  <c r="F43" i="1"/>
  <c r="F44" i="1"/>
  <c r="F45" i="1"/>
  <c r="G46" i="1"/>
  <c r="H46" i="1"/>
  <c r="I46" i="1"/>
  <c r="F47" i="1"/>
  <c r="F49" i="1"/>
  <c r="F50" i="1"/>
  <c r="F51" i="1"/>
  <c r="G52" i="1"/>
  <c r="H52" i="1"/>
  <c r="I52" i="1"/>
  <c r="F53" i="1"/>
  <c r="F55" i="1"/>
  <c r="F56" i="1"/>
  <c r="F57" i="1"/>
  <c r="G58" i="1"/>
  <c r="H58" i="1"/>
  <c r="I58" i="1"/>
  <c r="F59" i="1"/>
  <c r="F61" i="1"/>
  <c r="F62" i="1"/>
  <c r="F63" i="1"/>
  <c r="K58" i="1"/>
  <c r="J58" i="1"/>
  <c r="K52" i="1"/>
  <c r="J52" i="1"/>
  <c r="K46" i="1"/>
  <c r="J46" i="1"/>
  <c r="K40" i="1"/>
  <c r="J40" i="1"/>
  <c r="K34" i="1"/>
  <c r="J34" i="1"/>
  <c r="G22" i="1" l="1"/>
  <c r="H22" i="1"/>
  <c r="F136" i="1"/>
  <c r="F214" i="1"/>
  <c r="G208" i="1"/>
  <c r="G70" i="1"/>
  <c r="I70" i="1"/>
  <c r="I16" i="1" s="1"/>
  <c r="K70" i="1"/>
  <c r="J70" i="1"/>
  <c r="I208" i="1"/>
  <c r="F238" i="1"/>
  <c r="F76" i="1"/>
  <c r="F100" i="1"/>
  <c r="F52" i="1"/>
  <c r="F88" i="1"/>
  <c r="F112" i="1"/>
  <c r="F28" i="1"/>
  <c r="F106" i="1"/>
  <c r="F94" i="1"/>
  <c r="F82" i="1"/>
  <c r="F58" i="1"/>
  <c r="F46" i="1"/>
  <c r="F40" i="1"/>
  <c r="F34" i="1"/>
  <c r="F213" i="1"/>
  <c r="F212" i="1"/>
  <c r="F210" i="1"/>
  <c r="H16" i="1" l="1"/>
  <c r="F208" i="1"/>
  <c r="G16" i="1"/>
  <c r="F73" i="1"/>
  <c r="F70" i="1" s="1"/>
  <c r="F17" i="1"/>
  <c r="F20" i="1"/>
  <c r="F21" i="1"/>
  <c r="K28" i="1" l="1"/>
  <c r="J28" i="1"/>
  <c r="J22" i="1" s="1"/>
  <c r="F27" i="1"/>
  <c r="F26" i="1"/>
  <c r="F23" i="1"/>
  <c r="K22" i="1" l="1"/>
  <c r="F22" i="1" s="1"/>
  <c r="J16" i="1"/>
  <c r="K202" i="1"/>
  <c r="K190" i="1" s="1"/>
  <c r="J202" i="1"/>
  <c r="J190" i="1" s="1"/>
  <c r="I202" i="1"/>
  <c r="H202" i="1"/>
  <c r="H190" i="1" s="1"/>
  <c r="G202" i="1"/>
  <c r="G190" i="1" s="1"/>
  <c r="K16" i="1" l="1"/>
  <c r="F16" i="1" s="1"/>
  <c r="F202" i="1"/>
  <c r="I190" i="1"/>
  <c r="F190" i="1" s="1"/>
  <c r="K178" i="1"/>
  <c r="K166" i="1" s="1"/>
  <c r="J178" i="1"/>
  <c r="I178" i="1"/>
  <c r="I166" i="1" s="1"/>
  <c r="H178" i="1"/>
  <c r="H166" i="1" s="1"/>
  <c r="G178" i="1"/>
  <c r="H130" i="1" l="1"/>
  <c r="H10" i="1" s="1"/>
  <c r="H133" i="1"/>
  <c r="H13" i="1" s="1"/>
  <c r="I133" i="1"/>
  <c r="I13" i="1" s="1"/>
  <c r="I130" i="1"/>
  <c r="I10" i="1" s="1"/>
  <c r="G166" i="1"/>
  <c r="G130" i="1" s="1"/>
  <c r="K133" i="1"/>
  <c r="K13" i="1" s="1"/>
  <c r="K130" i="1"/>
  <c r="K10" i="1" s="1"/>
  <c r="J166" i="1"/>
  <c r="F178" i="1"/>
  <c r="G10" i="1" l="1"/>
  <c r="F130" i="1"/>
  <c r="G133" i="1"/>
  <c r="J133" i="1"/>
  <c r="F166" i="1"/>
  <c r="J130" i="1"/>
  <c r="G13" i="1" l="1"/>
  <c r="F13" i="1" s="1"/>
  <c r="F10" i="1" s="1"/>
  <c r="F133" i="1"/>
  <c r="J10" i="1"/>
  <c r="J13" i="1"/>
</calcChain>
</file>

<file path=xl/sharedStrings.xml><?xml version="1.0" encoding="utf-8"?>
<sst xmlns="http://schemas.openxmlformats.org/spreadsheetml/2006/main" count="378" uniqueCount="120">
  <si>
    <t>Развитие детско-юношеского спорта</t>
  </si>
  <si>
    <t>(рублей)</t>
  </si>
  <si>
    <t>№ п/п</t>
  </si>
  <si>
    <t>Всего</t>
  </si>
  <si>
    <t>Государственный бюджет Республики Саха (Якутия)</t>
  </si>
  <si>
    <t>Федеральный бюджет</t>
  </si>
  <si>
    <t>Внебюджетные источники</t>
  </si>
  <si>
    <t>Наименование муниципальной программы, подпрограммы, основного мероприятия</t>
  </si>
  <si>
    <t>Источник финансирования</t>
  </si>
  <si>
    <t>Объемы бюджетных ассигнований,  руб.</t>
  </si>
  <si>
    <t xml:space="preserve">Бюджет МО «Ленский район» </t>
  </si>
  <si>
    <t>Статус структурного элемента (муниципальная программа, подпрограмма, основное мероприятие)</t>
  </si>
  <si>
    <t>3.1.</t>
  </si>
  <si>
    <t>Ресурсное обеспечение реализации муниципальной программы</t>
  </si>
  <si>
    <t>Бюджеты поселений</t>
  </si>
  <si>
    <t>1.1.</t>
  </si>
  <si>
    <t>1.1.1.</t>
  </si>
  <si>
    <t>Развитие массового спорта</t>
  </si>
  <si>
    <t>3.1.1.</t>
  </si>
  <si>
    <t>Подпрограмма               14 1 00 0000 0</t>
  </si>
  <si>
    <t>Мероприятие           14 1 00 2200 1</t>
  </si>
  <si>
    <t>Подпрограмма                14 2 00 0000 0</t>
  </si>
  <si>
    <t>Основное мероприятие            14 2 00 0000 0</t>
  </si>
  <si>
    <t>Мероприятие            14 2 00 1001 0</t>
  </si>
  <si>
    <t>Подпрограмма          14 5 00  0000 0</t>
  </si>
  <si>
    <t>Основное мероприятие              14 5 00 0000 0</t>
  </si>
  <si>
    <t>Мероприятие            14 5 00 1001 0</t>
  </si>
  <si>
    <t>Основное мероприятие                   14 1 00 0000 0</t>
  </si>
  <si>
    <t xml:space="preserve">Приложение N 2
к муниципальной программе 
«Развитие физической культуры и спорта в Ленском районе»
</t>
  </si>
  <si>
    <t>1.1.2.</t>
  </si>
  <si>
    <t>Обеспечение круглогодичного функционирования спортивных объектов для занятий физической культурой и спортом</t>
  </si>
  <si>
    <t>1.1.3.</t>
  </si>
  <si>
    <t>1.1.4.</t>
  </si>
  <si>
    <t>1.1.5.</t>
  </si>
  <si>
    <t>1.1.6.</t>
  </si>
  <si>
    <t>Зароботная плата с начислениями на выплаты по оплате труда</t>
  </si>
  <si>
    <t>Проезд в отпуск</t>
  </si>
  <si>
    <t>Командировочные расходы</t>
  </si>
  <si>
    <t>Возмещение медицинских осмотров</t>
  </si>
  <si>
    <t>Оплата детских пособий до 3-х лет</t>
  </si>
  <si>
    <t>Пособие за первые 3 дня листа нетрудоспособности</t>
  </si>
  <si>
    <t>1.2.</t>
  </si>
  <si>
    <t>1.2.1.</t>
  </si>
  <si>
    <t>1.2.2.</t>
  </si>
  <si>
    <t>1.2.3.</t>
  </si>
  <si>
    <t>1.2.4.</t>
  </si>
  <si>
    <t>1.2.5.</t>
  </si>
  <si>
    <t>1.2.6.</t>
  </si>
  <si>
    <t>1.2.7.</t>
  </si>
  <si>
    <t>Комунальные услуги</t>
  </si>
  <si>
    <t>Работы, услуги по содержанию имущества</t>
  </si>
  <si>
    <t>Прочие работы, услуги</t>
  </si>
  <si>
    <t>Оплата налога на имущество</t>
  </si>
  <si>
    <t>Приобретение основных средств и прочих материалов</t>
  </si>
  <si>
    <t>Услуги связи, услуги в области информационных технологий</t>
  </si>
  <si>
    <t>Программа</t>
  </si>
  <si>
    <t>Проведение районных мероприятий по физической культуре и спорту</t>
  </si>
  <si>
    <t>Открытие спортивных организаций, секций, кружков, клубов по видам спорта</t>
  </si>
  <si>
    <t>Внедрение ВФСК "ГТО"</t>
  </si>
  <si>
    <t>Проведение учебно-тренировочных сборов, отборочных и подготовительных соревнований, прикидок</t>
  </si>
  <si>
    <t xml:space="preserve"> Участие в республиканских, зональных и всероссийских соревнованиях</t>
  </si>
  <si>
    <t>Приобретение инвентаря и оборудования для организации учебно-тренировочного процесса</t>
  </si>
  <si>
    <t>Развитие национальных видов спорта народов Якутии</t>
  </si>
  <si>
    <t>Проведение соревнований по национальным видам спорта</t>
  </si>
  <si>
    <t>Участие в республиканских соревнованиях по национальным видам спорта</t>
  </si>
  <si>
    <t>3.1.2.</t>
  </si>
  <si>
    <t>3.2.</t>
  </si>
  <si>
    <t>3.2.1.</t>
  </si>
  <si>
    <t>3.2.2.</t>
  </si>
  <si>
    <t>Проведение районных мероприятий по физической культуре и спорту для детей и подростков</t>
  </si>
  <si>
    <t>Содание новых секций, новых групп по видам спорта</t>
  </si>
  <si>
    <t>Повышение спортивного мастерства детей и подростков</t>
  </si>
  <si>
    <t xml:space="preserve">Участие в республиканских, зональных и всероссийских соревнованиях  </t>
  </si>
  <si>
    <t>1.2.8.</t>
  </si>
  <si>
    <t xml:space="preserve">Строительство и реконструкция спортивных сооружений </t>
  </si>
  <si>
    <t>1.2.9.</t>
  </si>
  <si>
    <t>Поощерение спортсменов, достигших высоких спортивных результатов, и их тренеров</t>
  </si>
  <si>
    <t>Оплата госпошлин, пени, штрафы</t>
  </si>
  <si>
    <t>2.1.</t>
  </si>
  <si>
    <t>2.1.1.</t>
  </si>
  <si>
    <t>2.1.2.</t>
  </si>
  <si>
    <t>2.1.3.</t>
  </si>
  <si>
    <t>2.2.</t>
  </si>
  <si>
    <t>2.2.1.</t>
  </si>
  <si>
    <t>2.2.2.</t>
  </si>
  <si>
    <t>2.2.3.</t>
  </si>
  <si>
    <t>2.3.</t>
  </si>
  <si>
    <t>2.3.1.</t>
  </si>
  <si>
    <t>2.3.2.</t>
  </si>
  <si>
    <t>Подготовка спортсменов района для участия в межмуниципальных, республиканских и всероссийских соревнованиях</t>
  </si>
  <si>
    <t>Развитие физической культуры и спорта в Ленском районе</t>
  </si>
  <si>
    <t>Обеспечивающая подпрограмма</t>
  </si>
  <si>
    <t xml:space="preserve">культурой и </t>
  </si>
  <si>
    <t>спортом</t>
  </si>
  <si>
    <t>Обеспечение процесса занятий</t>
  </si>
  <si>
    <t>физической культурой и</t>
  </si>
  <si>
    <t>спортом профес-</t>
  </si>
  <si>
    <t>сиональными</t>
  </si>
  <si>
    <t>кадрами          Обеспечивающая</t>
  </si>
  <si>
    <t xml:space="preserve">                 подпрограмма</t>
  </si>
  <si>
    <t>1.1.7.</t>
  </si>
  <si>
    <t>Мероприятие           14 1 00 2200</t>
  </si>
  <si>
    <t>Расходы на обеспечение деятельности (оказание услуг) муниципальных учреждений</t>
  </si>
  <si>
    <t>2.1.4.</t>
  </si>
  <si>
    <t>Организация и проведение физкультурно-оздоровительных и спортивно-массовых мероприятий</t>
  </si>
  <si>
    <t>Мероприятие            14 2 00 1001</t>
  </si>
  <si>
    <t>района к систематическим занятиям физической</t>
  </si>
  <si>
    <t xml:space="preserve">Приобщение населения Ленского   </t>
  </si>
  <si>
    <t xml:space="preserve">                 Развитие массового</t>
  </si>
  <si>
    <t xml:space="preserve">            спорта</t>
  </si>
  <si>
    <t>Вовлечение детей и молодёжи в занятия спортом в спортивных секциях на регулярной основе                                                                                                                     Развитие детско-юношеского спорта</t>
  </si>
  <si>
    <t>в заняти спортом в спортивных</t>
  </si>
  <si>
    <t>секциях на ре-</t>
  </si>
  <si>
    <t>гулярной          Развитие</t>
  </si>
  <si>
    <t>основе      детско-юношеского</t>
  </si>
  <si>
    <t xml:space="preserve">              спорта</t>
  </si>
  <si>
    <t>3.1.3.</t>
  </si>
  <si>
    <t>Мероприятие            14 5 00 1001</t>
  </si>
  <si>
    <t>Проведение физкультурно-оздоровительных и спортивно-массовых мероприятий</t>
  </si>
  <si>
    <t>Директор МКУ "КФКиС" ________________________ И.А. Сидоров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</si>
</sst>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</cellStyleXfs>
  <cellXfs count="156">
    <xf numFmtId="0" fontId="0" fillId="0" borderId="0" xfId="0"/>
    <xf numFmtId="0" fontId="1" fillId="0" borderId="0" xfId="0" applyFont="1"/>
    <xf numFmtId="0" fontId="0" fillId="0" borderId="14" xfId="0" applyBorder="1"/>
    <xf numFmtId="0" fontId="0" fillId="0" borderId="15" xfId="0" applyBorder="1"/>
    <xf numFmtId="0" fontId="0" fillId="0" borderId="0" xfId="0" applyAlignment="1">
      <alignment wrapText="1"/>
    </xf>
    <xf numFmtId="0" fontId="7" fillId="0" borderId="0" xfId="0" applyFont="1"/>
    <xf numFmtId="0" fontId="1" fillId="4" borderId="0" xfId="0" applyFont="1" applyFill="1"/>
    <xf numFmtId="4" fontId="1" fillId="4" borderId="0" xfId="0" applyNumberFormat="1" applyFont="1" applyFill="1"/>
    <xf numFmtId="0" fontId="0" fillId="4" borderId="0" xfId="0" applyFill="1" applyAlignment="1">
      <alignment wrapText="1"/>
    </xf>
    <xf numFmtId="4" fontId="0" fillId="4" borderId="0" xfId="0" applyNumberFormat="1" applyFill="1" applyAlignment="1">
      <alignment wrapText="1"/>
    </xf>
    <xf numFmtId="4" fontId="2" fillId="4" borderId="6" xfId="0" applyNumberFormat="1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vertical="center" wrapText="1"/>
    </xf>
    <xf numFmtId="4" fontId="2" fillId="4" borderId="18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vertical="center" wrapText="1"/>
    </xf>
    <xf numFmtId="4" fontId="3" fillId="4" borderId="3" xfId="0" applyNumberFormat="1" applyFont="1" applyFill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vertical="center" wrapText="1"/>
    </xf>
    <xf numFmtId="4" fontId="3" fillId="4" borderId="10" xfId="0" applyNumberFormat="1" applyFont="1" applyFill="1" applyBorder="1" applyAlignment="1">
      <alignment horizontal="center" vertical="center" wrapText="1"/>
    </xf>
    <xf numFmtId="4" fontId="3" fillId="4" borderId="11" xfId="0" applyNumberFormat="1" applyFont="1" applyFill="1" applyBorder="1" applyAlignment="1">
      <alignment horizontal="center" vertical="center" wrapText="1"/>
    </xf>
    <xf numFmtId="0" fontId="0" fillId="4" borderId="0" xfId="0" applyFill="1"/>
    <xf numFmtId="4" fontId="0" fillId="4" borderId="0" xfId="0" applyNumberFormat="1" applyFill="1"/>
    <xf numFmtId="4" fontId="1" fillId="4" borderId="0" xfId="0" applyNumberFormat="1" applyFont="1" applyFill="1" applyAlignment="1">
      <alignment horizontal="right"/>
    </xf>
    <xf numFmtId="4" fontId="3" fillId="4" borderId="8" xfId="0" applyNumberFormat="1" applyFont="1" applyFill="1" applyBorder="1" applyAlignment="1">
      <alignment horizontal="center" vertical="center" wrapText="1"/>
    </xf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4" fontId="6" fillId="4" borderId="1" xfId="0" applyNumberFormat="1" applyFont="1" applyFill="1" applyBorder="1" applyAlignment="1">
      <alignment horizontal="center" vertical="center" wrapText="1"/>
    </xf>
    <xf numFmtId="4" fontId="11" fillId="4" borderId="0" xfId="0" applyNumberFormat="1" applyFont="1" applyFill="1"/>
    <xf numFmtId="4" fontId="12" fillId="4" borderId="0" xfId="0" applyNumberFormat="1" applyFont="1" applyFill="1" applyAlignment="1">
      <alignment wrapText="1"/>
    </xf>
    <xf numFmtId="4" fontId="13" fillId="4" borderId="18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/>
    </xf>
    <xf numFmtId="4" fontId="6" fillId="4" borderId="11" xfId="0" applyNumberFormat="1" applyFont="1" applyFill="1" applyBorder="1" applyAlignment="1">
      <alignment horizontal="center" vertical="center" wrapText="1"/>
    </xf>
    <xf numFmtId="4" fontId="12" fillId="4" borderId="0" xfId="0" applyNumberFormat="1" applyFont="1" applyFill="1"/>
    <xf numFmtId="0" fontId="3" fillId="4" borderId="6" xfId="0" applyFont="1" applyFill="1" applyBorder="1" applyAlignment="1">
      <alignment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 vertical="center" wrapText="1"/>
    </xf>
    <xf numFmtId="4" fontId="3" fillId="4" borderId="26" xfId="0" applyNumberFormat="1" applyFont="1" applyFill="1" applyBorder="1" applyAlignment="1">
      <alignment horizontal="center" vertical="center" wrapText="1"/>
    </xf>
    <xf numFmtId="4" fontId="6" fillId="4" borderId="26" xfId="0" applyNumberFormat="1" applyFont="1" applyFill="1" applyBorder="1" applyAlignment="1">
      <alignment horizontal="center" vertical="center" wrapText="1"/>
    </xf>
    <xf numFmtId="4" fontId="6" fillId="4" borderId="8" xfId="0" applyNumberFormat="1" applyFont="1" applyFill="1" applyBorder="1" applyAlignment="1">
      <alignment horizontal="center" vertical="center" wrapText="1"/>
    </xf>
    <xf numFmtId="4" fontId="13" fillId="4" borderId="6" xfId="0" applyNumberFormat="1" applyFont="1" applyFill="1" applyBorder="1" applyAlignment="1">
      <alignment horizontal="center" vertical="center" wrapText="1"/>
    </xf>
    <xf numFmtId="4" fontId="13" fillId="4" borderId="26" xfId="0" applyNumberFormat="1" applyFont="1" applyFill="1" applyBorder="1" applyAlignment="1">
      <alignment horizontal="center" vertical="center" wrapText="1"/>
    </xf>
    <xf numFmtId="4" fontId="6" fillId="4" borderId="10" xfId="0" applyNumberFormat="1" applyFont="1" applyFill="1" applyBorder="1" applyAlignment="1">
      <alignment horizontal="center" vertical="center" wrapText="1"/>
    </xf>
    <xf numFmtId="4" fontId="3" fillId="4" borderId="29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4" fontId="6" fillId="4" borderId="8" xfId="0" applyNumberFormat="1" applyFont="1" applyFill="1" applyBorder="1" applyAlignment="1">
      <alignment horizontal="center"/>
    </xf>
    <xf numFmtId="0" fontId="6" fillId="4" borderId="11" xfId="1" applyFont="1" applyFill="1" applyBorder="1" applyAlignment="1">
      <alignment vertical="center" wrapText="1"/>
    </xf>
    <xf numFmtId="0" fontId="14" fillId="4" borderId="30" xfId="1" applyFont="1" applyFill="1" applyBorder="1" applyAlignment="1">
      <alignment vertical="center" wrapText="1"/>
    </xf>
    <xf numFmtId="0" fontId="14" fillId="4" borderId="4" xfId="1" applyFont="1" applyFill="1" applyBorder="1" applyAlignment="1">
      <alignment vertical="center" wrapText="1"/>
    </xf>
    <xf numFmtId="0" fontId="15" fillId="4" borderId="31" xfId="0" applyFont="1" applyFill="1" applyBorder="1" applyAlignment="1">
      <alignment vertical="center" wrapText="1"/>
    </xf>
    <xf numFmtId="0" fontId="15" fillId="4" borderId="32" xfId="0" applyFont="1" applyFill="1" applyBorder="1" applyAlignment="1">
      <alignment vertical="center" wrapText="1"/>
    </xf>
    <xf numFmtId="0" fontId="3" fillId="4" borderId="32" xfId="0" applyFont="1" applyFill="1" applyBorder="1" applyAlignment="1">
      <alignment vertical="center" wrapText="1"/>
    </xf>
    <xf numFmtId="0" fontId="3" fillId="4" borderId="33" xfId="0" applyFont="1" applyFill="1" applyBorder="1" applyAlignment="1">
      <alignment vertical="center" wrapText="1"/>
    </xf>
    <xf numFmtId="0" fontId="3" fillId="4" borderId="31" xfId="0" applyFont="1" applyFill="1" applyBorder="1" applyAlignment="1">
      <alignment vertical="top" wrapText="1"/>
    </xf>
    <xf numFmtId="0" fontId="3" fillId="4" borderId="32" xfId="0" applyFont="1" applyFill="1" applyBorder="1" applyAlignment="1">
      <alignment vertical="top" wrapText="1"/>
    </xf>
    <xf numFmtId="0" fontId="3" fillId="4" borderId="33" xfId="0" applyFont="1" applyFill="1" applyBorder="1" applyAlignment="1">
      <alignment vertical="top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4" fontId="13" fillId="4" borderId="16" xfId="0" applyNumberFormat="1" applyFont="1" applyFill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6" fillId="4" borderId="24" xfId="0" applyNumberFormat="1" applyFont="1" applyFill="1" applyBorder="1" applyAlignment="1">
      <alignment horizontal="center"/>
    </xf>
    <xf numFmtId="4" fontId="3" fillId="4" borderId="28" xfId="0" applyNumberFormat="1" applyFont="1" applyFill="1" applyBorder="1" applyAlignment="1">
      <alignment horizontal="center" vertical="center" wrapText="1"/>
    </xf>
    <xf numFmtId="4" fontId="3" fillId="4" borderId="34" xfId="0" applyNumberFormat="1" applyFont="1" applyFill="1" applyBorder="1" applyAlignment="1">
      <alignment horizontal="center" vertical="center" wrapText="1"/>
    </xf>
    <xf numFmtId="4" fontId="6" fillId="4" borderId="16" xfId="0" applyNumberFormat="1" applyFont="1" applyFill="1" applyBorder="1" applyAlignment="1">
      <alignment horizontal="center" vertical="center" wrapText="1"/>
    </xf>
    <xf numFmtId="4" fontId="6" fillId="4" borderId="24" xfId="0" applyNumberFormat="1" applyFont="1" applyFill="1" applyBorder="1" applyAlignment="1">
      <alignment horizontal="center" vertical="center" wrapText="1"/>
    </xf>
    <xf numFmtId="4" fontId="3" fillId="4" borderId="16" xfId="0" applyNumberFormat="1" applyFont="1" applyFill="1" applyBorder="1" applyAlignment="1">
      <alignment horizontal="center" vertical="center" wrapText="1"/>
    </xf>
    <xf numFmtId="4" fontId="10" fillId="4" borderId="24" xfId="0" applyNumberFormat="1" applyFont="1" applyFill="1" applyBorder="1" applyAlignment="1">
      <alignment horizontal="center" vertical="center" wrapText="1"/>
    </xf>
    <xf numFmtId="4" fontId="13" fillId="4" borderId="35" xfId="0" applyNumberFormat="1" applyFont="1" applyFill="1" applyBorder="1" applyAlignment="1">
      <alignment horizontal="center" vertical="center" wrapText="1"/>
    </xf>
    <xf numFmtId="4" fontId="3" fillId="4" borderId="36" xfId="0" applyNumberFormat="1" applyFont="1" applyFill="1" applyBorder="1" applyAlignment="1">
      <alignment horizontal="center" vertical="center" wrapText="1"/>
    </xf>
    <xf numFmtId="4" fontId="3" fillId="4" borderId="37" xfId="0" applyNumberFormat="1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center" vertical="center" wrapText="1"/>
    </xf>
    <xf numFmtId="3" fontId="13" fillId="4" borderId="10" xfId="0" applyNumberFormat="1" applyFont="1" applyFill="1" applyBorder="1" applyAlignment="1">
      <alignment horizontal="center" vertical="center" wrapText="1"/>
    </xf>
    <xf numFmtId="3" fontId="2" fillId="4" borderId="10" xfId="0" applyNumberFormat="1" applyFont="1" applyFill="1" applyBorder="1" applyAlignment="1">
      <alignment horizontal="center" vertical="center" wrapText="1"/>
    </xf>
    <xf numFmtId="3" fontId="2" fillId="4" borderId="28" xfId="0" applyNumberFormat="1" applyFont="1" applyFill="1" applyBorder="1" applyAlignment="1">
      <alignment horizontal="center" vertical="center" wrapText="1"/>
    </xf>
    <xf numFmtId="3" fontId="2" fillId="4" borderId="29" xfId="0" applyNumberFormat="1" applyFont="1" applyFill="1" applyBorder="1" applyAlignment="1">
      <alignment horizontal="center" vertical="center" wrapText="1"/>
    </xf>
    <xf numFmtId="4" fontId="13" fillId="4" borderId="38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/>
    </xf>
    <xf numFmtId="4" fontId="10" fillId="4" borderId="8" xfId="0" applyNumberFormat="1" applyFont="1" applyFill="1" applyBorder="1" applyAlignment="1">
      <alignment horizontal="center"/>
    </xf>
    <xf numFmtId="4" fontId="2" fillId="4" borderId="16" xfId="0" applyNumberFormat="1" applyFont="1" applyFill="1" applyBorder="1" applyAlignment="1">
      <alignment horizontal="center" vertical="center" wrapText="1"/>
    </xf>
    <xf numFmtId="4" fontId="2" fillId="4" borderId="19" xfId="0" applyNumberFormat="1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 wrapText="1"/>
    </xf>
    <xf numFmtId="0" fontId="3" fillId="4" borderId="7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27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25" xfId="0" applyNumberFormat="1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4" borderId="6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16" fontId="3" fillId="4" borderId="5" xfId="0" applyNumberFormat="1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6" fillId="4" borderId="10" xfId="2" applyFont="1" applyFill="1" applyBorder="1" applyAlignment="1">
      <alignment horizontal="center" vertical="center" wrapText="1"/>
    </xf>
    <xf numFmtId="16" fontId="6" fillId="4" borderId="5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0" xfId="1" applyFont="1" applyFill="1" applyBorder="1" applyAlignment="1">
      <alignment horizontal="center" vertical="center" wrapText="1"/>
    </xf>
    <xf numFmtId="16" fontId="6" fillId="4" borderId="7" xfId="1" applyNumberFormat="1" applyFont="1" applyFill="1" applyBorder="1" applyAlignment="1">
      <alignment horizontal="center" vertical="center" wrapText="1"/>
    </xf>
    <xf numFmtId="16" fontId="6" fillId="4" borderId="9" xfId="1" applyNumberFormat="1" applyFont="1" applyFill="1" applyBorder="1" applyAlignment="1">
      <alignment horizontal="center" vertical="center" wrapText="1"/>
    </xf>
    <xf numFmtId="4" fontId="8" fillId="4" borderId="0" xfId="0" applyNumberFormat="1" applyFont="1" applyFill="1" applyAlignment="1">
      <alignment horizontal="left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16" fontId="13" fillId="4" borderId="5" xfId="1" applyNumberFormat="1" applyFont="1" applyFill="1" applyBorder="1" applyAlignment="1">
      <alignment horizontal="center" vertical="center" wrapText="1"/>
    </xf>
    <xf numFmtId="16" fontId="13" fillId="4" borderId="6" xfId="1" applyNumberFormat="1" applyFont="1" applyFill="1" applyBorder="1" applyAlignment="1">
      <alignment horizontal="center" vertical="center" wrapText="1"/>
    </xf>
    <xf numFmtId="16" fontId="13" fillId="4" borderId="7" xfId="1" applyNumberFormat="1" applyFont="1" applyFill="1" applyBorder="1" applyAlignment="1">
      <alignment horizontal="center" vertical="center" wrapText="1"/>
    </xf>
    <xf numFmtId="16" fontId="13" fillId="4" borderId="1" xfId="1" applyNumberFormat="1" applyFont="1" applyFill="1" applyBorder="1" applyAlignment="1">
      <alignment horizontal="center" vertical="center" wrapText="1"/>
    </xf>
    <xf numFmtId="16" fontId="13" fillId="4" borderId="9" xfId="1" applyNumberFormat="1" applyFont="1" applyFill="1" applyBorder="1" applyAlignment="1">
      <alignment horizontal="center" vertical="center" wrapText="1"/>
    </xf>
    <xf numFmtId="16" fontId="13" fillId="4" borderId="10" xfId="1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16" fontId="6" fillId="4" borderId="39" xfId="1" applyNumberFormat="1" applyFont="1" applyFill="1" applyBorder="1" applyAlignment="1">
      <alignment horizontal="center" vertical="center" wrapText="1"/>
    </xf>
    <xf numFmtId="16" fontId="6" fillId="4" borderId="40" xfId="1" applyNumberFormat="1" applyFont="1" applyFill="1" applyBorder="1" applyAlignment="1">
      <alignment horizontal="center" vertical="center" wrapText="1"/>
    </xf>
    <xf numFmtId="16" fontId="6" fillId="4" borderId="41" xfId="1" applyNumberFormat="1" applyFont="1" applyFill="1" applyBorder="1" applyAlignment="1">
      <alignment horizontal="center" vertical="center" wrapText="1"/>
    </xf>
    <xf numFmtId="0" fontId="6" fillId="4" borderId="5" xfId="2" applyFont="1" applyFill="1" applyBorder="1" applyAlignment="1">
      <alignment horizontal="center" vertical="center" wrapText="1"/>
    </xf>
    <xf numFmtId="0" fontId="6" fillId="4" borderId="7" xfId="2" applyFont="1" applyFill="1" applyBorder="1" applyAlignment="1">
      <alignment horizontal="center" vertical="center" wrapText="1"/>
    </xf>
    <xf numFmtId="0" fontId="6" fillId="4" borderId="9" xfId="2" applyFont="1" applyFill="1" applyBorder="1" applyAlignment="1">
      <alignment horizontal="center" vertical="center" wrapText="1"/>
    </xf>
    <xf numFmtId="16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4" borderId="27" xfId="0" applyNumberFormat="1" applyFont="1" applyFill="1" applyBorder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 wrapText="1"/>
    </xf>
    <xf numFmtId="0" fontId="2" fillId="4" borderId="25" xfId="0" applyNumberFormat="1" applyFont="1" applyFill="1" applyBorder="1" applyAlignment="1">
      <alignment horizontal="center" vertical="center" wrapText="1"/>
    </xf>
  </cellXfs>
  <cellStyles count="3">
    <cellStyle name="Нейтральный" xfId="2" builtinId="28"/>
    <cellStyle name="Обычный" xfId="0" builtinId="0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21</xdr:row>
      <xdr:rowOff>9525</xdr:rowOff>
    </xdr:from>
    <xdr:to>
      <xdr:col>3</xdr:col>
      <xdr:colOff>1647825</xdr:colOff>
      <xdr:row>26</xdr:row>
      <xdr:rowOff>171450</xdr:rowOff>
    </xdr:to>
    <xdr:cxnSp macro="">
      <xdr:nvCxnSpPr>
        <xdr:cNvPr id="3" name="Прямая соединительная линия 2"/>
        <xdr:cNvCxnSpPr/>
      </xdr:nvCxnSpPr>
      <xdr:spPr>
        <a:xfrm flipV="1">
          <a:off x="1543050" y="5829300"/>
          <a:ext cx="1619250" cy="12954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135</xdr:row>
      <xdr:rowOff>104775</xdr:rowOff>
    </xdr:from>
    <xdr:to>
      <xdr:col>3</xdr:col>
      <xdr:colOff>1647825</xdr:colOff>
      <xdr:row>140</xdr:row>
      <xdr:rowOff>180975</xdr:rowOff>
    </xdr:to>
    <xdr:cxnSp macro="">
      <xdr:nvCxnSpPr>
        <xdr:cNvPr id="5" name="Прямая соединительная линия 4"/>
        <xdr:cNvCxnSpPr/>
      </xdr:nvCxnSpPr>
      <xdr:spPr>
        <a:xfrm flipV="1">
          <a:off x="1524000" y="29251275"/>
          <a:ext cx="1638300" cy="124777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213</xdr:row>
      <xdr:rowOff>161925</xdr:rowOff>
    </xdr:from>
    <xdr:to>
      <xdr:col>4</xdr:col>
      <xdr:colOff>0</xdr:colOff>
      <xdr:row>218</xdr:row>
      <xdr:rowOff>190500</xdr:rowOff>
    </xdr:to>
    <xdr:cxnSp macro="">
      <xdr:nvCxnSpPr>
        <xdr:cNvPr id="7" name="Прямая соединительная линия 6"/>
        <xdr:cNvCxnSpPr/>
      </xdr:nvCxnSpPr>
      <xdr:spPr>
        <a:xfrm flipV="1">
          <a:off x="1609725" y="46053375"/>
          <a:ext cx="1562100" cy="130492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7"/>
  <sheetViews>
    <sheetView tabSelected="1" view="pageBreakPreview" topLeftCell="B1" zoomScale="60" zoomScaleNormal="100" workbookViewId="0">
      <selection activeCell="N239" sqref="N239"/>
    </sheetView>
  </sheetViews>
  <sheetFormatPr defaultRowHeight="14.4" x14ac:dyDescent="0.3"/>
  <cols>
    <col min="1" max="1" width="9.109375" hidden="1" customWidth="1"/>
    <col min="2" max="2" width="4.6640625" customWidth="1"/>
    <col min="3" max="3" width="18" customWidth="1"/>
    <col min="4" max="4" width="24.88671875" customWidth="1"/>
    <col min="5" max="5" width="28" style="26" customWidth="1"/>
    <col min="6" max="6" width="16" style="27" customWidth="1"/>
    <col min="7" max="7" width="16" style="41" customWidth="1"/>
    <col min="8" max="8" width="15.5546875" style="27" customWidth="1"/>
    <col min="9" max="9" width="15.44140625" style="41" customWidth="1"/>
    <col min="10" max="10" width="16.88671875" style="27" customWidth="1"/>
    <col min="11" max="11" width="15.5546875" style="27" customWidth="1"/>
    <col min="12" max="12" width="15.5546875" customWidth="1"/>
    <col min="13" max="13" width="15.88671875" customWidth="1"/>
  </cols>
  <sheetData>
    <row r="1" spans="1:13" ht="17.25" customHeight="1" x14ac:dyDescent="0.3">
      <c r="A1" s="1"/>
      <c r="B1" s="1"/>
      <c r="C1" s="1"/>
      <c r="D1" s="1"/>
      <c r="E1" s="6"/>
      <c r="F1" s="7"/>
      <c r="G1" s="34"/>
      <c r="H1" s="7"/>
      <c r="I1" s="34"/>
      <c r="L1" s="126" t="s">
        <v>28</v>
      </c>
      <c r="M1" s="126"/>
    </row>
    <row r="2" spans="1:13" ht="16.5" customHeight="1" x14ac:dyDescent="0.3">
      <c r="A2" s="1"/>
      <c r="B2" s="1"/>
      <c r="C2" s="1"/>
      <c r="D2" s="1"/>
      <c r="E2" s="6"/>
      <c r="F2" s="7"/>
      <c r="G2" s="34"/>
      <c r="H2" s="7"/>
      <c r="I2" s="34"/>
      <c r="L2" s="126"/>
      <c r="M2" s="126"/>
    </row>
    <row r="3" spans="1:13" ht="15" customHeight="1" x14ac:dyDescent="0.3">
      <c r="A3" s="1"/>
      <c r="B3" s="1"/>
      <c r="C3" s="1"/>
      <c r="D3" s="1"/>
      <c r="E3" s="6"/>
      <c r="F3" s="7"/>
      <c r="G3" s="34"/>
      <c r="H3" s="7"/>
      <c r="I3" s="34"/>
      <c r="L3" s="126"/>
      <c r="M3" s="126"/>
    </row>
    <row r="4" spans="1:13" ht="15" customHeight="1" x14ac:dyDescent="0.3">
      <c r="A4" s="1"/>
      <c r="B4" s="1"/>
      <c r="C4" s="1"/>
      <c r="D4" s="1"/>
      <c r="E4" s="6"/>
      <c r="F4" s="7"/>
      <c r="G4" s="34"/>
      <c r="H4" s="7"/>
      <c r="I4" s="34"/>
      <c r="L4" s="126"/>
      <c r="M4" s="126"/>
    </row>
    <row r="5" spans="1:13" ht="18" customHeight="1" x14ac:dyDescent="0.35">
      <c r="A5" s="1"/>
      <c r="C5" s="4"/>
      <c r="D5" s="127" t="s">
        <v>13</v>
      </c>
      <c r="E5" s="128"/>
      <c r="F5" s="128"/>
      <c r="G5" s="128"/>
      <c r="H5" s="128"/>
      <c r="I5" s="35"/>
      <c r="J5" s="9"/>
      <c r="K5" s="9"/>
    </row>
    <row r="6" spans="1:13" x14ac:dyDescent="0.3">
      <c r="A6" s="1"/>
      <c r="B6" s="4"/>
      <c r="C6" s="4"/>
      <c r="D6" s="4"/>
      <c r="E6" s="8"/>
      <c r="F6" s="9"/>
      <c r="G6" s="35"/>
      <c r="H6" s="9"/>
      <c r="I6" s="35"/>
      <c r="J6" s="9"/>
      <c r="K6" s="9"/>
    </row>
    <row r="7" spans="1:13" ht="16.5" customHeight="1" thickBot="1" x14ac:dyDescent="0.35">
      <c r="A7" s="1"/>
      <c r="B7" s="1"/>
      <c r="C7" s="1"/>
      <c r="D7" s="1"/>
      <c r="E7" s="6"/>
      <c r="F7" s="7"/>
      <c r="G7" s="34"/>
      <c r="H7" s="7"/>
      <c r="I7" s="34"/>
      <c r="M7" s="28" t="s">
        <v>1</v>
      </c>
    </row>
    <row r="8" spans="1:13" s="26" customFormat="1" ht="104.25" customHeight="1" x14ac:dyDescent="0.3">
      <c r="A8" s="30"/>
      <c r="B8" s="78" t="s">
        <v>2</v>
      </c>
      <c r="C8" s="64" t="s">
        <v>11</v>
      </c>
      <c r="D8" s="64" t="s">
        <v>7</v>
      </c>
      <c r="E8" s="64" t="s">
        <v>8</v>
      </c>
      <c r="F8" s="10" t="s">
        <v>3</v>
      </c>
      <c r="G8" s="88" t="s">
        <v>9</v>
      </c>
      <c r="H8" s="89"/>
      <c r="I8" s="89"/>
      <c r="J8" s="89"/>
      <c r="K8" s="89"/>
      <c r="L8" s="89"/>
      <c r="M8" s="90"/>
    </row>
    <row r="9" spans="1:13" s="26" customFormat="1" ht="19.5" customHeight="1" thickBot="1" x14ac:dyDescent="0.35">
      <c r="A9" s="31"/>
      <c r="B9" s="65"/>
      <c r="C9" s="79"/>
      <c r="D9" s="79"/>
      <c r="E9" s="79"/>
      <c r="F9" s="80"/>
      <c r="G9" s="81">
        <v>2019</v>
      </c>
      <c r="H9" s="82">
        <v>2020</v>
      </c>
      <c r="I9" s="81">
        <v>2021</v>
      </c>
      <c r="J9" s="82">
        <v>2022</v>
      </c>
      <c r="K9" s="83">
        <v>2023</v>
      </c>
      <c r="L9" s="83">
        <v>2024</v>
      </c>
      <c r="M9" s="84">
        <v>2025</v>
      </c>
    </row>
    <row r="10" spans="1:13" s="26" customFormat="1" ht="19.5" customHeight="1" x14ac:dyDescent="0.3">
      <c r="A10" s="31"/>
      <c r="B10" s="137"/>
      <c r="C10" s="111" t="s">
        <v>55</v>
      </c>
      <c r="D10" s="111" t="s">
        <v>90</v>
      </c>
      <c r="E10" s="52" t="s">
        <v>3</v>
      </c>
      <c r="F10" s="10">
        <f>SUM(F11:F15)</f>
        <v>967782335.73000002</v>
      </c>
      <c r="G10" s="48">
        <f>G16+G130+G208</f>
        <v>128125019.78000002</v>
      </c>
      <c r="H10" s="48">
        <f t="shared" ref="H10:M10" si="0">H16+H130+H208</f>
        <v>123426630.31999999</v>
      </c>
      <c r="I10" s="48">
        <f t="shared" si="0"/>
        <v>130612921.67</v>
      </c>
      <c r="J10" s="48">
        <f t="shared" si="0"/>
        <v>146487056.88</v>
      </c>
      <c r="K10" s="66">
        <f t="shared" si="0"/>
        <v>146977022.36000001</v>
      </c>
      <c r="L10" s="66">
        <f t="shared" si="0"/>
        <v>146076842.36000001</v>
      </c>
      <c r="M10" s="49">
        <f t="shared" si="0"/>
        <v>146076842.36000001</v>
      </c>
    </row>
    <row r="11" spans="1:13" s="26" customFormat="1" ht="19.5" customHeight="1" x14ac:dyDescent="0.3">
      <c r="A11" s="31"/>
      <c r="B11" s="138"/>
      <c r="C11" s="112"/>
      <c r="D11" s="112"/>
      <c r="E11" s="21" t="s">
        <v>5</v>
      </c>
      <c r="F11" s="17">
        <f t="shared" ref="F11:F27" si="1">SUM(G11:K11)</f>
        <v>0</v>
      </c>
      <c r="G11" s="33">
        <v>0</v>
      </c>
      <c r="H11" s="17">
        <v>0</v>
      </c>
      <c r="I11" s="33">
        <v>0</v>
      </c>
      <c r="J11" s="17">
        <v>0</v>
      </c>
      <c r="K11" s="67">
        <v>0</v>
      </c>
      <c r="L11" s="67">
        <v>0</v>
      </c>
      <c r="M11" s="29">
        <v>0</v>
      </c>
    </row>
    <row r="12" spans="1:13" s="26" customFormat="1" ht="19.5" customHeight="1" x14ac:dyDescent="0.3">
      <c r="A12" s="31"/>
      <c r="B12" s="138"/>
      <c r="C12" s="112"/>
      <c r="D12" s="112"/>
      <c r="E12" s="21" t="s">
        <v>4</v>
      </c>
      <c r="F12" s="17">
        <f>SUM(G12:M12)</f>
        <v>4861839</v>
      </c>
      <c r="G12" s="33">
        <v>0</v>
      </c>
      <c r="H12" s="22">
        <v>0</v>
      </c>
      <c r="I12" s="39">
        <f t="shared" ref="I12:M13" si="2">I18+I132+I210</f>
        <v>2357339</v>
      </c>
      <c r="J12" s="39">
        <f t="shared" si="2"/>
        <v>2504500</v>
      </c>
      <c r="K12" s="68">
        <f t="shared" si="2"/>
        <v>0</v>
      </c>
      <c r="L12" s="67">
        <v>0</v>
      </c>
      <c r="M12" s="29">
        <v>0</v>
      </c>
    </row>
    <row r="13" spans="1:13" s="26" customFormat="1" ht="19.5" customHeight="1" x14ac:dyDescent="0.3">
      <c r="A13" s="31"/>
      <c r="B13" s="138"/>
      <c r="C13" s="112"/>
      <c r="D13" s="112"/>
      <c r="E13" s="21" t="s">
        <v>10</v>
      </c>
      <c r="F13" s="17">
        <f>SUM(G13:M13)</f>
        <v>962920496.73000002</v>
      </c>
      <c r="G13" s="39">
        <f>G19+G133+G211</f>
        <v>128125019.78000002</v>
      </c>
      <c r="H13" s="39">
        <f>H19+H133+H211</f>
        <v>123426630.31999999</v>
      </c>
      <c r="I13" s="39">
        <f t="shared" si="2"/>
        <v>128255582.67</v>
      </c>
      <c r="J13" s="39">
        <f t="shared" si="2"/>
        <v>143982556.88</v>
      </c>
      <c r="K13" s="68">
        <f t="shared" si="2"/>
        <v>146977022.36000001</v>
      </c>
      <c r="L13" s="68">
        <f t="shared" si="2"/>
        <v>146076842.36000001</v>
      </c>
      <c r="M13" s="53">
        <f t="shared" si="2"/>
        <v>146076842.36000001</v>
      </c>
    </row>
    <row r="14" spans="1:13" s="26" customFormat="1" ht="19.5" customHeight="1" x14ac:dyDescent="0.3">
      <c r="A14" s="31"/>
      <c r="B14" s="138"/>
      <c r="C14" s="112"/>
      <c r="D14" s="112"/>
      <c r="E14" s="21" t="s">
        <v>14</v>
      </c>
      <c r="F14" s="17">
        <f t="shared" si="1"/>
        <v>0</v>
      </c>
      <c r="G14" s="33">
        <v>0</v>
      </c>
      <c r="H14" s="17">
        <v>0</v>
      </c>
      <c r="I14" s="33">
        <v>0</v>
      </c>
      <c r="J14" s="17">
        <v>0</v>
      </c>
      <c r="K14" s="67">
        <v>0</v>
      </c>
      <c r="L14" s="67">
        <v>0</v>
      </c>
      <c r="M14" s="29">
        <v>0</v>
      </c>
    </row>
    <row r="15" spans="1:13" s="26" customFormat="1" ht="19.5" customHeight="1" thickBot="1" x14ac:dyDescent="0.35">
      <c r="A15" s="31"/>
      <c r="B15" s="139"/>
      <c r="C15" s="113"/>
      <c r="D15" s="113"/>
      <c r="E15" s="23" t="s">
        <v>6</v>
      </c>
      <c r="F15" s="24">
        <f t="shared" si="1"/>
        <v>0</v>
      </c>
      <c r="G15" s="50">
        <v>0</v>
      </c>
      <c r="H15" s="24">
        <v>0</v>
      </c>
      <c r="I15" s="50">
        <v>0</v>
      </c>
      <c r="J15" s="24">
        <v>0</v>
      </c>
      <c r="K15" s="69">
        <v>0</v>
      </c>
      <c r="L15" s="69">
        <v>0</v>
      </c>
      <c r="M15" s="51">
        <v>0</v>
      </c>
    </row>
    <row r="16" spans="1:13" s="26" customFormat="1" ht="15.75" customHeight="1" x14ac:dyDescent="0.3">
      <c r="A16" s="30"/>
      <c r="B16" s="108">
        <v>1</v>
      </c>
      <c r="C16" s="111" t="s">
        <v>19</v>
      </c>
      <c r="D16" s="111" t="s">
        <v>91</v>
      </c>
      <c r="E16" s="52" t="s">
        <v>3</v>
      </c>
      <c r="F16" s="10">
        <f>SUM(G16:M16)</f>
        <v>858921668.12</v>
      </c>
      <c r="G16" s="48">
        <f>G22+G70</f>
        <v>110210066.38000001</v>
      </c>
      <c r="H16" s="48">
        <f t="shared" ref="H16:M16" si="3">H22+H70</f>
        <v>110974206.53</v>
      </c>
      <c r="I16" s="48">
        <f>I22+I70</f>
        <v>116119631.25</v>
      </c>
      <c r="J16" s="48">
        <f t="shared" si="3"/>
        <v>130487056.88</v>
      </c>
      <c r="K16" s="66">
        <f t="shared" si="3"/>
        <v>130977022.36</v>
      </c>
      <c r="L16" s="66">
        <f t="shared" si="3"/>
        <v>130076842.36</v>
      </c>
      <c r="M16" s="49">
        <f t="shared" si="3"/>
        <v>130076842.36</v>
      </c>
    </row>
    <row r="17" spans="1:13" s="26" customFormat="1" ht="15.75" customHeight="1" x14ac:dyDescent="0.3">
      <c r="A17" s="31"/>
      <c r="B17" s="109"/>
      <c r="C17" s="112"/>
      <c r="D17" s="112"/>
      <c r="E17" s="21" t="s">
        <v>5</v>
      </c>
      <c r="F17" s="17">
        <f t="shared" si="1"/>
        <v>0</v>
      </c>
      <c r="G17" s="33">
        <v>0</v>
      </c>
      <c r="H17" s="17">
        <v>0</v>
      </c>
      <c r="I17" s="33">
        <v>0</v>
      </c>
      <c r="J17" s="17">
        <v>0</v>
      </c>
      <c r="K17" s="67">
        <v>0</v>
      </c>
      <c r="L17" s="67">
        <v>0</v>
      </c>
      <c r="M17" s="29">
        <v>0</v>
      </c>
    </row>
    <row r="18" spans="1:13" s="26" customFormat="1" ht="25.5" customHeight="1" x14ac:dyDescent="0.3">
      <c r="A18" s="31"/>
      <c r="B18" s="109"/>
      <c r="C18" s="112"/>
      <c r="D18" s="112"/>
      <c r="E18" s="21" t="s">
        <v>4</v>
      </c>
      <c r="F18" s="17">
        <f>SUM(G18:M18)</f>
        <v>4861839</v>
      </c>
      <c r="G18" s="33">
        <v>0</v>
      </c>
      <c r="H18" s="22">
        <v>0</v>
      </c>
      <c r="I18" s="39">
        <f t="shared" ref="I18:M19" si="4">I24+I72</f>
        <v>2357339</v>
      </c>
      <c r="J18" s="39">
        <f t="shared" si="4"/>
        <v>2504500</v>
      </c>
      <c r="K18" s="68">
        <f t="shared" si="4"/>
        <v>0</v>
      </c>
      <c r="L18" s="67">
        <v>0</v>
      </c>
      <c r="M18" s="29">
        <v>0</v>
      </c>
    </row>
    <row r="19" spans="1:13" s="26" customFormat="1" ht="15.75" customHeight="1" x14ac:dyDescent="0.3">
      <c r="A19" s="31"/>
      <c r="B19" s="109"/>
      <c r="C19" s="112"/>
      <c r="D19" s="112"/>
      <c r="E19" s="21" t="s">
        <v>10</v>
      </c>
      <c r="F19" s="17">
        <f>SUM(G19:M19)</f>
        <v>854059829.12</v>
      </c>
      <c r="G19" s="39">
        <f>G25+G73</f>
        <v>110210066.38000001</v>
      </c>
      <c r="H19" s="39">
        <f>H25+H73</f>
        <v>110974206.53</v>
      </c>
      <c r="I19" s="39">
        <f t="shared" si="4"/>
        <v>113762292.25</v>
      </c>
      <c r="J19" s="39">
        <f t="shared" si="4"/>
        <v>127982556.88</v>
      </c>
      <c r="K19" s="68">
        <f t="shared" si="4"/>
        <v>130977022.36</v>
      </c>
      <c r="L19" s="68">
        <f t="shared" si="4"/>
        <v>130076842.36</v>
      </c>
      <c r="M19" s="53">
        <f t="shared" si="4"/>
        <v>130076842.36</v>
      </c>
    </row>
    <row r="20" spans="1:13" s="26" customFormat="1" ht="15.75" customHeight="1" x14ac:dyDescent="0.3">
      <c r="A20" s="31"/>
      <c r="B20" s="109"/>
      <c r="C20" s="112"/>
      <c r="D20" s="112"/>
      <c r="E20" s="21" t="s">
        <v>14</v>
      </c>
      <c r="F20" s="17">
        <f t="shared" si="1"/>
        <v>0</v>
      </c>
      <c r="G20" s="33">
        <v>0</v>
      </c>
      <c r="H20" s="17">
        <v>0</v>
      </c>
      <c r="I20" s="33">
        <v>0</v>
      </c>
      <c r="J20" s="17">
        <v>0</v>
      </c>
      <c r="K20" s="67">
        <v>0</v>
      </c>
      <c r="L20" s="67">
        <v>0</v>
      </c>
      <c r="M20" s="29">
        <v>0</v>
      </c>
    </row>
    <row r="21" spans="1:13" s="26" customFormat="1" ht="15.75" customHeight="1" thickBot="1" x14ac:dyDescent="0.35">
      <c r="A21" s="31"/>
      <c r="B21" s="110"/>
      <c r="C21" s="113"/>
      <c r="D21" s="113"/>
      <c r="E21" s="23" t="s">
        <v>6</v>
      </c>
      <c r="F21" s="24">
        <f t="shared" si="1"/>
        <v>0</v>
      </c>
      <c r="G21" s="50">
        <v>0</v>
      </c>
      <c r="H21" s="24">
        <v>0</v>
      </c>
      <c r="I21" s="50">
        <v>0</v>
      </c>
      <c r="J21" s="24">
        <v>0</v>
      </c>
      <c r="K21" s="69">
        <v>0</v>
      </c>
      <c r="L21" s="69">
        <v>0</v>
      </c>
      <c r="M21" s="51">
        <v>0</v>
      </c>
    </row>
    <row r="22" spans="1:13" s="26" customFormat="1" ht="16.5" customHeight="1" x14ac:dyDescent="0.3">
      <c r="A22" s="131" t="s">
        <v>15</v>
      </c>
      <c r="B22" s="132"/>
      <c r="C22" s="104" t="s">
        <v>27</v>
      </c>
      <c r="D22" s="55" t="s">
        <v>94</v>
      </c>
      <c r="E22" s="42" t="s">
        <v>3</v>
      </c>
      <c r="F22" s="43">
        <f>SUM(G22:M22)</f>
        <v>805498473.65999997</v>
      </c>
      <c r="G22" s="44">
        <f>G28+G34+G40+G46+G52+G58</f>
        <v>81368125.680000007</v>
      </c>
      <c r="H22" s="44">
        <f>H28+H34+H40+H46+H52+H58+H64</f>
        <v>86392952.769999996</v>
      </c>
      <c r="I22" s="44">
        <f t="shared" ref="I22:M22" si="5">I28+I34+I40+I46+I52+I58+I64</f>
        <v>116119631.25</v>
      </c>
      <c r="J22" s="44">
        <f t="shared" si="5"/>
        <v>130487056.88</v>
      </c>
      <c r="K22" s="71">
        <f t="shared" si="5"/>
        <v>130977022.36</v>
      </c>
      <c r="L22" s="71">
        <f t="shared" si="5"/>
        <v>130076842.36</v>
      </c>
      <c r="M22" s="46">
        <f t="shared" si="5"/>
        <v>130076842.36</v>
      </c>
    </row>
    <row r="23" spans="1:13" s="26" customFormat="1" ht="15.75" customHeight="1" x14ac:dyDescent="0.3">
      <c r="A23" s="133"/>
      <c r="B23" s="134"/>
      <c r="C23" s="116"/>
      <c r="D23" s="56" t="s">
        <v>95</v>
      </c>
      <c r="E23" s="21" t="s">
        <v>5</v>
      </c>
      <c r="F23" s="17">
        <f t="shared" si="1"/>
        <v>0</v>
      </c>
      <c r="G23" s="33">
        <v>0</v>
      </c>
      <c r="H23" s="17">
        <v>0</v>
      </c>
      <c r="I23" s="33">
        <v>0</v>
      </c>
      <c r="J23" s="17">
        <v>0</v>
      </c>
      <c r="K23" s="67">
        <v>0</v>
      </c>
      <c r="L23" s="67">
        <v>0</v>
      </c>
      <c r="M23" s="29">
        <v>0</v>
      </c>
    </row>
    <row r="24" spans="1:13" s="26" customFormat="1" ht="25.5" customHeight="1" x14ac:dyDescent="0.3">
      <c r="A24" s="133"/>
      <c r="B24" s="134"/>
      <c r="C24" s="116"/>
      <c r="D24" s="56" t="s">
        <v>96</v>
      </c>
      <c r="E24" s="21" t="s">
        <v>4</v>
      </c>
      <c r="F24" s="17">
        <f>SUM(G24:M24)</f>
        <v>4861839</v>
      </c>
      <c r="G24" s="33">
        <v>0</v>
      </c>
      <c r="H24" s="22">
        <v>0</v>
      </c>
      <c r="I24" s="33">
        <f t="shared" ref="H24:M25" si="6">I30+I36+I42+I48+I54+I60+I66</f>
        <v>2357339</v>
      </c>
      <c r="J24" s="33">
        <f t="shared" si="6"/>
        <v>2504500</v>
      </c>
      <c r="K24" s="72">
        <f t="shared" si="6"/>
        <v>0</v>
      </c>
      <c r="L24" s="67">
        <v>0</v>
      </c>
      <c r="M24" s="29">
        <v>0</v>
      </c>
    </row>
    <row r="25" spans="1:13" s="26" customFormat="1" ht="15.75" customHeight="1" x14ac:dyDescent="0.3">
      <c r="A25" s="133"/>
      <c r="B25" s="134"/>
      <c r="C25" s="116"/>
      <c r="D25" s="56" t="s">
        <v>97</v>
      </c>
      <c r="E25" s="21" t="s">
        <v>10</v>
      </c>
      <c r="F25" s="17">
        <f>SUM(G25:M25)</f>
        <v>800636634.65999997</v>
      </c>
      <c r="G25" s="33">
        <f>G31+G37+G43+G49+G55+G61+G67</f>
        <v>81368125.680000007</v>
      </c>
      <c r="H25" s="33">
        <f t="shared" si="6"/>
        <v>86392952.769999996</v>
      </c>
      <c r="I25" s="33">
        <f t="shared" si="6"/>
        <v>113762292.25</v>
      </c>
      <c r="J25" s="33">
        <f t="shared" si="6"/>
        <v>127982556.88</v>
      </c>
      <c r="K25" s="72">
        <f t="shared" si="6"/>
        <v>130977022.36</v>
      </c>
      <c r="L25" s="72">
        <f t="shared" si="6"/>
        <v>130076842.36</v>
      </c>
      <c r="M25" s="47">
        <f t="shared" si="6"/>
        <v>130076842.36</v>
      </c>
    </row>
    <row r="26" spans="1:13" s="26" customFormat="1" ht="15.75" customHeight="1" x14ac:dyDescent="0.3">
      <c r="A26" s="133"/>
      <c r="B26" s="134"/>
      <c r="C26" s="116"/>
      <c r="D26" s="56" t="s">
        <v>98</v>
      </c>
      <c r="E26" s="21" t="s">
        <v>14</v>
      </c>
      <c r="F26" s="17">
        <f t="shared" si="1"/>
        <v>0</v>
      </c>
      <c r="G26" s="33">
        <v>0</v>
      </c>
      <c r="H26" s="17">
        <v>0</v>
      </c>
      <c r="I26" s="33">
        <v>0</v>
      </c>
      <c r="J26" s="17">
        <v>0</v>
      </c>
      <c r="K26" s="67">
        <v>0</v>
      </c>
      <c r="L26" s="67">
        <v>0</v>
      </c>
      <c r="M26" s="29">
        <v>0</v>
      </c>
    </row>
    <row r="27" spans="1:13" s="26" customFormat="1" ht="15.75" customHeight="1" thickBot="1" x14ac:dyDescent="0.35">
      <c r="A27" s="135"/>
      <c r="B27" s="136"/>
      <c r="C27" s="117"/>
      <c r="D27" s="54" t="s">
        <v>99</v>
      </c>
      <c r="E27" s="23" t="s">
        <v>6</v>
      </c>
      <c r="F27" s="24">
        <f t="shared" si="1"/>
        <v>0</v>
      </c>
      <c r="G27" s="50">
        <v>0</v>
      </c>
      <c r="H27" s="24">
        <v>0</v>
      </c>
      <c r="I27" s="50">
        <v>0</v>
      </c>
      <c r="J27" s="24">
        <v>0</v>
      </c>
      <c r="K27" s="69">
        <v>0</v>
      </c>
      <c r="L27" s="69">
        <v>0</v>
      </c>
      <c r="M27" s="51">
        <v>0</v>
      </c>
    </row>
    <row r="28" spans="1:13" s="26" customFormat="1" ht="17.25" customHeight="1" x14ac:dyDescent="0.3">
      <c r="A28" s="31"/>
      <c r="B28" s="118" t="s">
        <v>16</v>
      </c>
      <c r="C28" s="104" t="s">
        <v>20</v>
      </c>
      <c r="D28" s="121" t="s">
        <v>35</v>
      </c>
      <c r="E28" s="42" t="s">
        <v>3</v>
      </c>
      <c r="F28" s="43">
        <f>SUM(F29:F33)</f>
        <v>162199026.68000001</v>
      </c>
      <c r="G28" s="44">
        <f t="shared" ref="G28:K28" si="7">SUM(G29:G33)</f>
        <v>78842086.579999998</v>
      </c>
      <c r="H28" s="43">
        <f>SUM(H29:H33)</f>
        <v>83356940.099999994</v>
      </c>
      <c r="I28" s="44">
        <f t="shared" si="7"/>
        <v>0</v>
      </c>
      <c r="J28" s="43">
        <f t="shared" si="7"/>
        <v>0</v>
      </c>
      <c r="K28" s="73">
        <f t="shared" si="7"/>
        <v>0</v>
      </c>
      <c r="L28" s="73">
        <v>0</v>
      </c>
      <c r="M28" s="45">
        <v>0</v>
      </c>
    </row>
    <row r="29" spans="1:13" s="26" customFormat="1" ht="15.75" customHeight="1" x14ac:dyDescent="0.3">
      <c r="A29" s="31"/>
      <c r="B29" s="124"/>
      <c r="C29" s="116"/>
      <c r="D29" s="122"/>
      <c r="E29" s="21" t="s">
        <v>5</v>
      </c>
      <c r="F29" s="17">
        <f>SUM(G29:K29)</f>
        <v>0</v>
      </c>
      <c r="G29" s="33">
        <v>0</v>
      </c>
      <c r="H29" s="17">
        <v>0</v>
      </c>
      <c r="I29" s="33">
        <v>0</v>
      </c>
      <c r="J29" s="17">
        <v>0</v>
      </c>
      <c r="K29" s="67">
        <v>0</v>
      </c>
      <c r="L29" s="67">
        <v>0</v>
      </c>
      <c r="M29" s="29">
        <v>0</v>
      </c>
    </row>
    <row r="30" spans="1:13" s="26" customFormat="1" ht="25.5" customHeight="1" x14ac:dyDescent="0.3">
      <c r="A30" s="31"/>
      <c r="B30" s="124"/>
      <c r="C30" s="116"/>
      <c r="D30" s="122"/>
      <c r="E30" s="21" t="s">
        <v>4</v>
      </c>
      <c r="F30" s="17">
        <v>0</v>
      </c>
      <c r="G30" s="33">
        <v>0</v>
      </c>
      <c r="H30" s="22">
        <v>0</v>
      </c>
      <c r="I30" s="33">
        <v>0</v>
      </c>
      <c r="J30" s="17">
        <v>0</v>
      </c>
      <c r="K30" s="67">
        <v>0</v>
      </c>
      <c r="L30" s="67">
        <v>0</v>
      </c>
      <c r="M30" s="29">
        <v>0</v>
      </c>
    </row>
    <row r="31" spans="1:13" s="26" customFormat="1" ht="19.5" customHeight="1" x14ac:dyDescent="0.3">
      <c r="A31" s="31"/>
      <c r="B31" s="124"/>
      <c r="C31" s="116"/>
      <c r="D31" s="122"/>
      <c r="E31" s="21" t="s">
        <v>10</v>
      </c>
      <c r="F31" s="17">
        <f>SUM(G31:K31)</f>
        <v>162199026.68000001</v>
      </c>
      <c r="G31" s="33">
        <v>78842086.579999998</v>
      </c>
      <c r="H31" s="22">
        <v>83356940.099999994</v>
      </c>
      <c r="I31" s="33">
        <v>0</v>
      </c>
      <c r="J31" s="22">
        <v>0</v>
      </c>
      <c r="K31" s="74">
        <v>0</v>
      </c>
      <c r="L31" s="67">
        <v>0</v>
      </c>
      <c r="M31" s="29">
        <v>0</v>
      </c>
    </row>
    <row r="32" spans="1:13" s="26" customFormat="1" ht="15.75" customHeight="1" x14ac:dyDescent="0.3">
      <c r="A32" s="31"/>
      <c r="B32" s="124"/>
      <c r="C32" s="116"/>
      <c r="D32" s="122"/>
      <c r="E32" s="21" t="s">
        <v>14</v>
      </c>
      <c r="F32" s="17">
        <f>SUM(G32:K32)</f>
        <v>0</v>
      </c>
      <c r="G32" s="33">
        <v>0</v>
      </c>
      <c r="H32" s="17">
        <v>0</v>
      </c>
      <c r="I32" s="33">
        <v>0</v>
      </c>
      <c r="J32" s="17">
        <v>0</v>
      </c>
      <c r="K32" s="67">
        <v>0</v>
      </c>
      <c r="L32" s="67">
        <v>0</v>
      </c>
      <c r="M32" s="29">
        <v>0</v>
      </c>
    </row>
    <row r="33" spans="1:13" s="26" customFormat="1" ht="15.75" customHeight="1" thickBot="1" x14ac:dyDescent="0.35">
      <c r="A33" s="32"/>
      <c r="B33" s="125"/>
      <c r="C33" s="117"/>
      <c r="D33" s="123"/>
      <c r="E33" s="23" t="s">
        <v>6</v>
      </c>
      <c r="F33" s="24">
        <f>SUM(G33:K33)</f>
        <v>0</v>
      </c>
      <c r="G33" s="50">
        <v>0</v>
      </c>
      <c r="H33" s="24">
        <v>0</v>
      </c>
      <c r="I33" s="50">
        <v>0</v>
      </c>
      <c r="J33" s="24">
        <v>0</v>
      </c>
      <c r="K33" s="69">
        <v>0</v>
      </c>
      <c r="L33" s="69">
        <v>0</v>
      </c>
      <c r="M33" s="51">
        <v>0</v>
      </c>
    </row>
    <row r="34" spans="1:13" s="26" customFormat="1" ht="15.75" customHeight="1" x14ac:dyDescent="0.3">
      <c r="A34" s="31"/>
      <c r="B34" s="118" t="s">
        <v>29</v>
      </c>
      <c r="C34" s="104" t="s">
        <v>20</v>
      </c>
      <c r="D34" s="121" t="s">
        <v>36</v>
      </c>
      <c r="E34" s="42" t="s">
        <v>3</v>
      </c>
      <c r="F34" s="43">
        <f>SUM(F35:F39)</f>
        <v>4274674.72</v>
      </c>
      <c r="G34" s="44">
        <f t="shared" ref="G34:K34" si="8">SUM(G35:G39)</f>
        <v>2203434.29</v>
      </c>
      <c r="H34" s="43">
        <f t="shared" si="8"/>
        <v>2071240.43</v>
      </c>
      <c r="I34" s="44">
        <f t="shared" si="8"/>
        <v>0</v>
      </c>
      <c r="J34" s="43">
        <f t="shared" si="8"/>
        <v>0</v>
      </c>
      <c r="K34" s="73">
        <f t="shared" si="8"/>
        <v>0</v>
      </c>
      <c r="L34" s="73">
        <v>0</v>
      </c>
      <c r="M34" s="45">
        <v>0</v>
      </c>
    </row>
    <row r="35" spans="1:13" s="26" customFormat="1" ht="15.75" customHeight="1" x14ac:dyDescent="0.3">
      <c r="A35" s="31"/>
      <c r="B35" s="124"/>
      <c r="C35" s="116"/>
      <c r="D35" s="122"/>
      <c r="E35" s="21" t="s">
        <v>5</v>
      </c>
      <c r="F35" s="17">
        <f>SUM(G35:K35)</f>
        <v>0</v>
      </c>
      <c r="G35" s="33">
        <v>0</v>
      </c>
      <c r="H35" s="17">
        <v>0</v>
      </c>
      <c r="I35" s="33">
        <v>0</v>
      </c>
      <c r="J35" s="17">
        <v>0</v>
      </c>
      <c r="K35" s="67">
        <v>0</v>
      </c>
      <c r="L35" s="67">
        <v>0</v>
      </c>
      <c r="M35" s="29">
        <v>0</v>
      </c>
    </row>
    <row r="36" spans="1:13" s="26" customFormat="1" ht="15.75" customHeight="1" x14ac:dyDescent="0.3">
      <c r="A36" s="31"/>
      <c r="B36" s="124"/>
      <c r="C36" s="116"/>
      <c r="D36" s="122"/>
      <c r="E36" s="21" t="s">
        <v>4</v>
      </c>
      <c r="F36" s="17">
        <v>0</v>
      </c>
      <c r="G36" s="33">
        <v>0</v>
      </c>
      <c r="H36" s="22">
        <v>0</v>
      </c>
      <c r="I36" s="33">
        <v>0</v>
      </c>
      <c r="J36" s="17">
        <v>0</v>
      </c>
      <c r="K36" s="67">
        <v>0</v>
      </c>
      <c r="L36" s="67">
        <v>0</v>
      </c>
      <c r="M36" s="29">
        <v>0</v>
      </c>
    </row>
    <row r="37" spans="1:13" s="26" customFormat="1" ht="15.75" customHeight="1" x14ac:dyDescent="0.3">
      <c r="A37" s="31"/>
      <c r="B37" s="124"/>
      <c r="C37" s="116"/>
      <c r="D37" s="122"/>
      <c r="E37" s="21" t="s">
        <v>10</v>
      </c>
      <c r="F37" s="17">
        <f>SUM(G37:K37)</f>
        <v>4274674.72</v>
      </c>
      <c r="G37" s="33">
        <v>2203434.29</v>
      </c>
      <c r="H37" s="22">
        <v>2071240.43</v>
      </c>
      <c r="I37" s="33">
        <v>0</v>
      </c>
      <c r="J37" s="22">
        <v>0</v>
      </c>
      <c r="K37" s="74">
        <v>0</v>
      </c>
      <c r="L37" s="67">
        <v>0</v>
      </c>
      <c r="M37" s="29">
        <v>0</v>
      </c>
    </row>
    <row r="38" spans="1:13" s="26" customFormat="1" ht="15.75" customHeight="1" x14ac:dyDescent="0.3">
      <c r="A38" s="31"/>
      <c r="B38" s="124"/>
      <c r="C38" s="116"/>
      <c r="D38" s="122"/>
      <c r="E38" s="21" t="s">
        <v>14</v>
      </c>
      <c r="F38" s="17">
        <f>SUM(G38:K38)</f>
        <v>0</v>
      </c>
      <c r="G38" s="33">
        <v>0</v>
      </c>
      <c r="H38" s="17">
        <v>0</v>
      </c>
      <c r="I38" s="33">
        <v>0</v>
      </c>
      <c r="J38" s="17">
        <v>0</v>
      </c>
      <c r="K38" s="67">
        <v>0</v>
      </c>
      <c r="L38" s="67">
        <v>0</v>
      </c>
      <c r="M38" s="29">
        <v>0</v>
      </c>
    </row>
    <row r="39" spans="1:13" s="26" customFormat="1" ht="15.75" customHeight="1" thickBot="1" x14ac:dyDescent="0.35">
      <c r="A39" s="31"/>
      <c r="B39" s="125"/>
      <c r="C39" s="117"/>
      <c r="D39" s="123"/>
      <c r="E39" s="23" t="s">
        <v>6</v>
      </c>
      <c r="F39" s="24">
        <f>SUM(G39:K39)</f>
        <v>0</v>
      </c>
      <c r="G39" s="50">
        <v>0</v>
      </c>
      <c r="H39" s="24">
        <v>0</v>
      </c>
      <c r="I39" s="50">
        <v>0</v>
      </c>
      <c r="J39" s="24">
        <v>0</v>
      </c>
      <c r="K39" s="69">
        <v>0</v>
      </c>
      <c r="L39" s="69">
        <v>0</v>
      </c>
      <c r="M39" s="51">
        <v>0</v>
      </c>
    </row>
    <row r="40" spans="1:13" s="26" customFormat="1" ht="15.75" customHeight="1" x14ac:dyDescent="0.3">
      <c r="A40" s="31"/>
      <c r="B40" s="118" t="s">
        <v>31</v>
      </c>
      <c r="C40" s="104" t="s">
        <v>20</v>
      </c>
      <c r="D40" s="121" t="s">
        <v>37</v>
      </c>
      <c r="E40" s="42" t="s">
        <v>3</v>
      </c>
      <c r="F40" s="43">
        <f>SUM(F41:F45)</f>
        <v>677382.24</v>
      </c>
      <c r="G40" s="44">
        <f t="shared" ref="G40:K40" si="9">SUM(G41:G45)</f>
        <v>150080</v>
      </c>
      <c r="H40" s="43">
        <f t="shared" si="9"/>
        <v>527302.24</v>
      </c>
      <c r="I40" s="44">
        <f t="shared" si="9"/>
        <v>0</v>
      </c>
      <c r="J40" s="43">
        <f t="shared" si="9"/>
        <v>0</v>
      </c>
      <c r="K40" s="73">
        <f t="shared" si="9"/>
        <v>0</v>
      </c>
      <c r="L40" s="73">
        <v>0</v>
      </c>
      <c r="M40" s="45">
        <v>0</v>
      </c>
    </row>
    <row r="41" spans="1:13" s="26" customFormat="1" ht="15.75" customHeight="1" x14ac:dyDescent="0.3">
      <c r="A41" s="31"/>
      <c r="B41" s="124"/>
      <c r="C41" s="116"/>
      <c r="D41" s="122"/>
      <c r="E41" s="21" t="s">
        <v>5</v>
      </c>
      <c r="F41" s="17">
        <f>SUM(G41:K41)</f>
        <v>0</v>
      </c>
      <c r="G41" s="33">
        <v>0</v>
      </c>
      <c r="H41" s="17">
        <v>0</v>
      </c>
      <c r="I41" s="33">
        <v>0</v>
      </c>
      <c r="J41" s="17">
        <v>0</v>
      </c>
      <c r="K41" s="67">
        <v>0</v>
      </c>
      <c r="L41" s="67">
        <v>0</v>
      </c>
      <c r="M41" s="29">
        <v>0</v>
      </c>
    </row>
    <row r="42" spans="1:13" s="26" customFormat="1" ht="15.75" customHeight="1" x14ac:dyDescent="0.3">
      <c r="A42" s="31"/>
      <c r="B42" s="124"/>
      <c r="C42" s="116"/>
      <c r="D42" s="122"/>
      <c r="E42" s="21" t="s">
        <v>4</v>
      </c>
      <c r="F42" s="17">
        <v>0</v>
      </c>
      <c r="G42" s="33">
        <v>0</v>
      </c>
      <c r="H42" s="22">
        <v>0</v>
      </c>
      <c r="I42" s="33">
        <v>0</v>
      </c>
      <c r="J42" s="17">
        <v>0</v>
      </c>
      <c r="K42" s="67">
        <v>0</v>
      </c>
      <c r="L42" s="67">
        <v>0</v>
      </c>
      <c r="M42" s="29">
        <v>0</v>
      </c>
    </row>
    <row r="43" spans="1:13" s="26" customFormat="1" ht="15.75" customHeight="1" x14ac:dyDescent="0.3">
      <c r="A43" s="31"/>
      <c r="B43" s="124"/>
      <c r="C43" s="116"/>
      <c r="D43" s="122"/>
      <c r="E43" s="21" t="s">
        <v>10</v>
      </c>
      <c r="F43" s="17">
        <f>SUM(G43:K43)</f>
        <v>677382.24</v>
      </c>
      <c r="G43" s="33">
        <v>150080</v>
      </c>
      <c r="H43" s="22">
        <v>527302.24</v>
      </c>
      <c r="I43" s="33">
        <v>0</v>
      </c>
      <c r="J43" s="22">
        <v>0</v>
      </c>
      <c r="K43" s="74">
        <v>0</v>
      </c>
      <c r="L43" s="67">
        <v>0</v>
      </c>
      <c r="M43" s="29">
        <v>0</v>
      </c>
    </row>
    <row r="44" spans="1:13" s="26" customFormat="1" ht="15.75" customHeight="1" x14ac:dyDescent="0.3">
      <c r="A44" s="31"/>
      <c r="B44" s="124"/>
      <c r="C44" s="116"/>
      <c r="D44" s="122"/>
      <c r="E44" s="21" t="s">
        <v>14</v>
      </c>
      <c r="F44" s="17">
        <f>SUM(G44:K44)</f>
        <v>0</v>
      </c>
      <c r="G44" s="33">
        <v>0</v>
      </c>
      <c r="H44" s="17">
        <v>0</v>
      </c>
      <c r="I44" s="33">
        <v>0</v>
      </c>
      <c r="J44" s="17">
        <v>0</v>
      </c>
      <c r="K44" s="67">
        <v>0</v>
      </c>
      <c r="L44" s="67">
        <v>0</v>
      </c>
      <c r="M44" s="29">
        <v>0</v>
      </c>
    </row>
    <row r="45" spans="1:13" s="26" customFormat="1" ht="15.75" customHeight="1" thickBot="1" x14ac:dyDescent="0.35">
      <c r="A45" s="31"/>
      <c r="B45" s="125"/>
      <c r="C45" s="117"/>
      <c r="D45" s="123"/>
      <c r="E45" s="23" t="s">
        <v>6</v>
      </c>
      <c r="F45" s="24">
        <f>SUM(G45:K45)</f>
        <v>0</v>
      </c>
      <c r="G45" s="50">
        <v>0</v>
      </c>
      <c r="H45" s="24">
        <v>0</v>
      </c>
      <c r="I45" s="50">
        <v>0</v>
      </c>
      <c r="J45" s="24">
        <v>0</v>
      </c>
      <c r="K45" s="69">
        <v>0</v>
      </c>
      <c r="L45" s="69">
        <v>0</v>
      </c>
      <c r="M45" s="51">
        <v>0</v>
      </c>
    </row>
    <row r="46" spans="1:13" s="26" customFormat="1" ht="15.75" customHeight="1" x14ac:dyDescent="0.3">
      <c r="A46" s="31"/>
      <c r="B46" s="118" t="s">
        <v>32</v>
      </c>
      <c r="C46" s="104" t="s">
        <v>20</v>
      </c>
      <c r="D46" s="121" t="s">
        <v>38</v>
      </c>
      <c r="E46" s="42" t="s">
        <v>3</v>
      </c>
      <c r="F46" s="43">
        <f>SUM(F47:F51)</f>
        <v>189118</v>
      </c>
      <c r="G46" s="44">
        <f t="shared" ref="G46:K46" si="10">SUM(G47:G51)</f>
        <v>53118</v>
      </c>
      <c r="H46" s="43">
        <f t="shared" si="10"/>
        <v>136000</v>
      </c>
      <c r="I46" s="44">
        <f t="shared" si="10"/>
        <v>0</v>
      </c>
      <c r="J46" s="43">
        <f t="shared" si="10"/>
        <v>0</v>
      </c>
      <c r="K46" s="73">
        <f t="shared" si="10"/>
        <v>0</v>
      </c>
      <c r="L46" s="73">
        <v>0</v>
      </c>
      <c r="M46" s="45">
        <v>0</v>
      </c>
    </row>
    <row r="47" spans="1:13" s="26" customFormat="1" ht="15.75" customHeight="1" x14ac:dyDescent="0.3">
      <c r="A47" s="31"/>
      <c r="B47" s="124"/>
      <c r="C47" s="116"/>
      <c r="D47" s="122"/>
      <c r="E47" s="21" t="s">
        <v>5</v>
      </c>
      <c r="F47" s="17">
        <f>SUM(G47:K47)</f>
        <v>0</v>
      </c>
      <c r="G47" s="33">
        <v>0</v>
      </c>
      <c r="H47" s="17">
        <v>0</v>
      </c>
      <c r="I47" s="33">
        <v>0</v>
      </c>
      <c r="J47" s="17">
        <v>0</v>
      </c>
      <c r="K47" s="67">
        <v>0</v>
      </c>
      <c r="L47" s="67">
        <v>0</v>
      </c>
      <c r="M47" s="29">
        <v>0</v>
      </c>
    </row>
    <row r="48" spans="1:13" s="26" customFormat="1" ht="15.75" customHeight="1" x14ac:dyDescent="0.3">
      <c r="A48" s="31"/>
      <c r="B48" s="124"/>
      <c r="C48" s="116"/>
      <c r="D48" s="122"/>
      <c r="E48" s="21" t="s">
        <v>4</v>
      </c>
      <c r="F48" s="17">
        <v>0</v>
      </c>
      <c r="G48" s="33">
        <v>0</v>
      </c>
      <c r="H48" s="22">
        <v>0</v>
      </c>
      <c r="I48" s="33">
        <v>0</v>
      </c>
      <c r="J48" s="17">
        <v>0</v>
      </c>
      <c r="K48" s="67">
        <v>0</v>
      </c>
      <c r="L48" s="67">
        <v>0</v>
      </c>
      <c r="M48" s="29">
        <v>0</v>
      </c>
    </row>
    <row r="49" spans="1:13" s="26" customFormat="1" ht="15.75" customHeight="1" x14ac:dyDescent="0.3">
      <c r="A49" s="31"/>
      <c r="B49" s="124"/>
      <c r="C49" s="116"/>
      <c r="D49" s="122"/>
      <c r="E49" s="21" t="s">
        <v>10</v>
      </c>
      <c r="F49" s="17">
        <f>SUM(G49:K49)</f>
        <v>189118</v>
      </c>
      <c r="G49" s="33">
        <v>53118</v>
      </c>
      <c r="H49" s="22">
        <v>136000</v>
      </c>
      <c r="I49" s="33">
        <v>0</v>
      </c>
      <c r="J49" s="22">
        <v>0</v>
      </c>
      <c r="K49" s="74">
        <v>0</v>
      </c>
      <c r="L49" s="67">
        <v>0</v>
      </c>
      <c r="M49" s="29">
        <v>0</v>
      </c>
    </row>
    <row r="50" spans="1:13" s="26" customFormat="1" ht="15.75" customHeight="1" x14ac:dyDescent="0.3">
      <c r="A50" s="31"/>
      <c r="B50" s="124"/>
      <c r="C50" s="116"/>
      <c r="D50" s="122"/>
      <c r="E50" s="21" t="s">
        <v>14</v>
      </c>
      <c r="F50" s="17">
        <f>SUM(G50:K50)</f>
        <v>0</v>
      </c>
      <c r="G50" s="33">
        <v>0</v>
      </c>
      <c r="H50" s="17">
        <v>0</v>
      </c>
      <c r="I50" s="33">
        <v>0</v>
      </c>
      <c r="J50" s="17">
        <v>0</v>
      </c>
      <c r="K50" s="67">
        <v>0</v>
      </c>
      <c r="L50" s="67">
        <v>0</v>
      </c>
      <c r="M50" s="29">
        <v>0</v>
      </c>
    </row>
    <row r="51" spans="1:13" s="26" customFormat="1" ht="15.75" customHeight="1" thickBot="1" x14ac:dyDescent="0.35">
      <c r="A51" s="31"/>
      <c r="B51" s="125"/>
      <c r="C51" s="117"/>
      <c r="D51" s="123"/>
      <c r="E51" s="23" t="s">
        <v>6</v>
      </c>
      <c r="F51" s="24">
        <f>SUM(G51:K51)</f>
        <v>0</v>
      </c>
      <c r="G51" s="50">
        <v>0</v>
      </c>
      <c r="H51" s="24">
        <v>0</v>
      </c>
      <c r="I51" s="50">
        <v>0</v>
      </c>
      <c r="J51" s="24">
        <v>0</v>
      </c>
      <c r="K51" s="69">
        <v>0</v>
      </c>
      <c r="L51" s="69">
        <v>0</v>
      </c>
      <c r="M51" s="51">
        <v>0</v>
      </c>
    </row>
    <row r="52" spans="1:13" s="26" customFormat="1" ht="15.75" customHeight="1" x14ac:dyDescent="0.3">
      <c r="A52" s="31"/>
      <c r="B52" s="118" t="s">
        <v>33</v>
      </c>
      <c r="C52" s="104" t="s">
        <v>20</v>
      </c>
      <c r="D52" s="121" t="s">
        <v>39</v>
      </c>
      <c r="E52" s="42" t="s">
        <v>3</v>
      </c>
      <c r="F52" s="43">
        <f>SUM(F53:F57)</f>
        <v>2660</v>
      </c>
      <c r="G52" s="44">
        <f t="shared" ref="G52:K52" si="11">SUM(G53:G57)</f>
        <v>1190</v>
      </c>
      <c r="H52" s="43">
        <f t="shared" si="11"/>
        <v>1470</v>
      </c>
      <c r="I52" s="44">
        <f t="shared" si="11"/>
        <v>0</v>
      </c>
      <c r="J52" s="43">
        <f t="shared" si="11"/>
        <v>0</v>
      </c>
      <c r="K52" s="73">
        <f t="shared" si="11"/>
        <v>0</v>
      </c>
      <c r="L52" s="73">
        <v>0</v>
      </c>
      <c r="M52" s="45">
        <v>0</v>
      </c>
    </row>
    <row r="53" spans="1:13" s="26" customFormat="1" ht="15.75" customHeight="1" x14ac:dyDescent="0.3">
      <c r="A53" s="31"/>
      <c r="B53" s="124"/>
      <c r="C53" s="116"/>
      <c r="D53" s="122"/>
      <c r="E53" s="21" t="s">
        <v>5</v>
      </c>
      <c r="F53" s="17">
        <f>SUM(G53:K53)</f>
        <v>0</v>
      </c>
      <c r="G53" s="33">
        <v>0</v>
      </c>
      <c r="H53" s="17">
        <v>0</v>
      </c>
      <c r="I53" s="33">
        <v>0</v>
      </c>
      <c r="J53" s="17">
        <v>0</v>
      </c>
      <c r="K53" s="67">
        <v>0</v>
      </c>
      <c r="L53" s="67">
        <v>0</v>
      </c>
      <c r="M53" s="29">
        <v>0</v>
      </c>
    </row>
    <row r="54" spans="1:13" s="26" customFormat="1" ht="21" customHeight="1" x14ac:dyDescent="0.3">
      <c r="A54" s="31"/>
      <c r="B54" s="124"/>
      <c r="C54" s="116"/>
      <c r="D54" s="122"/>
      <c r="E54" s="21" t="s">
        <v>4</v>
      </c>
      <c r="F54" s="17">
        <v>0</v>
      </c>
      <c r="G54" s="33">
        <v>0</v>
      </c>
      <c r="H54" s="22">
        <v>0</v>
      </c>
      <c r="I54" s="33">
        <v>0</v>
      </c>
      <c r="J54" s="17">
        <v>0</v>
      </c>
      <c r="K54" s="67">
        <v>0</v>
      </c>
      <c r="L54" s="67">
        <v>0</v>
      </c>
      <c r="M54" s="29">
        <v>0</v>
      </c>
    </row>
    <row r="55" spans="1:13" s="26" customFormat="1" ht="15.75" customHeight="1" x14ac:dyDescent="0.3">
      <c r="A55" s="31"/>
      <c r="B55" s="124"/>
      <c r="C55" s="116"/>
      <c r="D55" s="122"/>
      <c r="E55" s="21" t="s">
        <v>10</v>
      </c>
      <c r="F55" s="17">
        <f>SUM(G55:K55)</f>
        <v>2660</v>
      </c>
      <c r="G55" s="33">
        <v>1190</v>
      </c>
      <c r="H55" s="22">
        <v>1470</v>
      </c>
      <c r="I55" s="33">
        <v>0</v>
      </c>
      <c r="J55" s="22">
        <v>0</v>
      </c>
      <c r="K55" s="74">
        <v>0</v>
      </c>
      <c r="L55" s="67">
        <v>0</v>
      </c>
      <c r="M55" s="29">
        <v>0</v>
      </c>
    </row>
    <row r="56" spans="1:13" s="26" customFormat="1" ht="15.75" customHeight="1" x14ac:dyDescent="0.3">
      <c r="A56" s="31"/>
      <c r="B56" s="124"/>
      <c r="C56" s="116"/>
      <c r="D56" s="122"/>
      <c r="E56" s="21" t="s">
        <v>14</v>
      </c>
      <c r="F56" s="17">
        <f>SUM(G56:K56)</f>
        <v>0</v>
      </c>
      <c r="G56" s="33">
        <v>0</v>
      </c>
      <c r="H56" s="17">
        <v>0</v>
      </c>
      <c r="I56" s="33">
        <v>0</v>
      </c>
      <c r="J56" s="17">
        <v>0</v>
      </c>
      <c r="K56" s="67">
        <v>0</v>
      </c>
      <c r="L56" s="67">
        <v>0</v>
      </c>
      <c r="M56" s="29">
        <v>0</v>
      </c>
    </row>
    <row r="57" spans="1:13" s="26" customFormat="1" ht="15.75" customHeight="1" thickBot="1" x14ac:dyDescent="0.35">
      <c r="A57" s="31"/>
      <c r="B57" s="125"/>
      <c r="C57" s="117"/>
      <c r="D57" s="123"/>
      <c r="E57" s="23" t="s">
        <v>6</v>
      </c>
      <c r="F57" s="24">
        <f>SUM(G57:K57)</f>
        <v>0</v>
      </c>
      <c r="G57" s="50">
        <v>0</v>
      </c>
      <c r="H57" s="24">
        <v>0</v>
      </c>
      <c r="I57" s="50">
        <v>0</v>
      </c>
      <c r="J57" s="24">
        <v>0</v>
      </c>
      <c r="K57" s="69">
        <v>0</v>
      </c>
      <c r="L57" s="69">
        <v>0</v>
      </c>
      <c r="M57" s="51">
        <v>0</v>
      </c>
    </row>
    <row r="58" spans="1:13" s="26" customFormat="1" ht="15.75" customHeight="1" x14ac:dyDescent="0.3">
      <c r="A58" s="31"/>
      <c r="B58" s="118" t="s">
        <v>34</v>
      </c>
      <c r="C58" s="104" t="s">
        <v>20</v>
      </c>
      <c r="D58" s="121" t="s">
        <v>40</v>
      </c>
      <c r="E58" s="42" t="s">
        <v>3</v>
      </c>
      <c r="F58" s="43">
        <f>SUM(F59:F63)</f>
        <v>418216.81</v>
      </c>
      <c r="G58" s="44">
        <f t="shared" ref="G58:K58" si="12">SUM(G59:G63)</f>
        <v>118216.81</v>
      </c>
      <c r="H58" s="43">
        <f t="shared" si="12"/>
        <v>300000</v>
      </c>
      <c r="I58" s="44">
        <f t="shared" si="12"/>
        <v>0</v>
      </c>
      <c r="J58" s="43">
        <f t="shared" si="12"/>
        <v>0</v>
      </c>
      <c r="K58" s="73">
        <f t="shared" si="12"/>
        <v>0</v>
      </c>
      <c r="L58" s="73">
        <v>0</v>
      </c>
      <c r="M58" s="45">
        <v>0</v>
      </c>
    </row>
    <row r="59" spans="1:13" s="26" customFormat="1" ht="15.75" customHeight="1" x14ac:dyDescent="0.3">
      <c r="A59" s="31"/>
      <c r="B59" s="124"/>
      <c r="C59" s="116"/>
      <c r="D59" s="122"/>
      <c r="E59" s="21" t="s">
        <v>5</v>
      </c>
      <c r="F59" s="17">
        <f>SUM(G59:K59)</f>
        <v>0</v>
      </c>
      <c r="G59" s="33">
        <v>0</v>
      </c>
      <c r="H59" s="17">
        <v>0</v>
      </c>
      <c r="I59" s="33">
        <v>0</v>
      </c>
      <c r="J59" s="17">
        <v>0</v>
      </c>
      <c r="K59" s="67">
        <v>0</v>
      </c>
      <c r="L59" s="67">
        <v>0</v>
      </c>
      <c r="M59" s="29">
        <v>0</v>
      </c>
    </row>
    <row r="60" spans="1:13" s="26" customFormat="1" ht="15.75" customHeight="1" x14ac:dyDescent="0.3">
      <c r="A60" s="31"/>
      <c r="B60" s="124"/>
      <c r="C60" s="116"/>
      <c r="D60" s="122"/>
      <c r="E60" s="21" t="s">
        <v>4</v>
      </c>
      <c r="F60" s="17">
        <v>0</v>
      </c>
      <c r="G60" s="33">
        <v>0</v>
      </c>
      <c r="H60" s="22">
        <v>0</v>
      </c>
      <c r="I60" s="33">
        <v>0</v>
      </c>
      <c r="J60" s="17">
        <v>0</v>
      </c>
      <c r="K60" s="67">
        <v>0</v>
      </c>
      <c r="L60" s="67">
        <v>0</v>
      </c>
      <c r="M60" s="29">
        <v>0</v>
      </c>
    </row>
    <row r="61" spans="1:13" s="26" customFormat="1" ht="15.75" customHeight="1" x14ac:dyDescent="0.3">
      <c r="A61" s="31"/>
      <c r="B61" s="124"/>
      <c r="C61" s="116"/>
      <c r="D61" s="122"/>
      <c r="E61" s="21" t="s">
        <v>10</v>
      </c>
      <c r="F61" s="17">
        <f>SUM(G61:K61)</f>
        <v>418216.81</v>
      </c>
      <c r="G61" s="33">
        <v>118216.81</v>
      </c>
      <c r="H61" s="22">
        <v>300000</v>
      </c>
      <c r="I61" s="33">
        <v>0</v>
      </c>
      <c r="J61" s="22">
        <v>0</v>
      </c>
      <c r="K61" s="74">
        <v>0</v>
      </c>
      <c r="L61" s="67">
        <v>0</v>
      </c>
      <c r="M61" s="29">
        <v>0</v>
      </c>
    </row>
    <row r="62" spans="1:13" s="26" customFormat="1" ht="15.75" customHeight="1" x14ac:dyDescent="0.3">
      <c r="A62" s="31"/>
      <c r="B62" s="124"/>
      <c r="C62" s="116"/>
      <c r="D62" s="122"/>
      <c r="E62" s="21" t="s">
        <v>14</v>
      </c>
      <c r="F62" s="17">
        <f>SUM(G62:K62)</f>
        <v>0</v>
      </c>
      <c r="G62" s="33">
        <v>0</v>
      </c>
      <c r="H62" s="17">
        <v>0</v>
      </c>
      <c r="I62" s="33">
        <v>0</v>
      </c>
      <c r="J62" s="17">
        <v>0</v>
      </c>
      <c r="K62" s="67">
        <v>0</v>
      </c>
      <c r="L62" s="67">
        <v>0</v>
      </c>
      <c r="M62" s="29">
        <v>0</v>
      </c>
    </row>
    <row r="63" spans="1:13" s="26" customFormat="1" ht="15.75" customHeight="1" thickBot="1" x14ac:dyDescent="0.35">
      <c r="A63" s="31"/>
      <c r="B63" s="125"/>
      <c r="C63" s="117"/>
      <c r="D63" s="123"/>
      <c r="E63" s="23" t="s">
        <v>6</v>
      </c>
      <c r="F63" s="24">
        <f>SUM(G63:K63)</f>
        <v>0</v>
      </c>
      <c r="G63" s="50">
        <v>0</v>
      </c>
      <c r="H63" s="24">
        <v>0</v>
      </c>
      <c r="I63" s="50">
        <v>0</v>
      </c>
      <c r="J63" s="24">
        <v>0</v>
      </c>
      <c r="K63" s="69">
        <v>0</v>
      </c>
      <c r="L63" s="69">
        <v>0</v>
      </c>
      <c r="M63" s="51">
        <v>0</v>
      </c>
    </row>
    <row r="64" spans="1:13" s="26" customFormat="1" ht="15.75" customHeight="1" thickBot="1" x14ac:dyDescent="0.35">
      <c r="A64" s="31"/>
      <c r="B64" s="118" t="s">
        <v>100</v>
      </c>
      <c r="C64" s="104" t="s">
        <v>101</v>
      </c>
      <c r="D64" s="121" t="s">
        <v>102</v>
      </c>
      <c r="E64" s="42" t="s">
        <v>3</v>
      </c>
      <c r="F64" s="43">
        <f>G64+H64+I64+J64+K64+L64+M64</f>
        <v>637737395.21000004</v>
      </c>
      <c r="G64" s="44">
        <f t="shared" ref="G64:M64" si="13">SUM(G65:G69)</f>
        <v>0</v>
      </c>
      <c r="H64" s="43">
        <f t="shared" si="13"/>
        <v>0</v>
      </c>
      <c r="I64" s="44">
        <f t="shared" si="13"/>
        <v>116119631.25</v>
      </c>
      <c r="J64" s="43">
        <f t="shared" si="13"/>
        <v>130487056.88</v>
      </c>
      <c r="K64" s="73">
        <f t="shared" si="13"/>
        <v>130977022.36</v>
      </c>
      <c r="L64" s="73">
        <f t="shared" si="13"/>
        <v>130076842.36</v>
      </c>
      <c r="M64" s="45">
        <f t="shared" si="13"/>
        <v>130076842.36</v>
      </c>
    </row>
    <row r="65" spans="1:13" s="26" customFormat="1" ht="15.75" customHeight="1" thickBot="1" x14ac:dyDescent="0.35">
      <c r="A65" s="31"/>
      <c r="B65" s="124"/>
      <c r="C65" s="116"/>
      <c r="D65" s="122"/>
      <c r="E65" s="21" t="s">
        <v>5</v>
      </c>
      <c r="F65" s="43">
        <f t="shared" ref="F65:F69" si="14">G65+H65+I65+J65+K65+L65+M65</f>
        <v>0</v>
      </c>
      <c r="G65" s="33">
        <v>0</v>
      </c>
      <c r="H65" s="17">
        <v>0</v>
      </c>
      <c r="I65" s="33">
        <v>0</v>
      </c>
      <c r="J65" s="17">
        <v>0</v>
      </c>
      <c r="K65" s="67">
        <v>0</v>
      </c>
      <c r="L65" s="67">
        <v>0</v>
      </c>
      <c r="M65" s="29">
        <v>0</v>
      </c>
    </row>
    <row r="66" spans="1:13" s="26" customFormat="1" ht="22.5" customHeight="1" thickBot="1" x14ac:dyDescent="0.35">
      <c r="A66" s="31"/>
      <c r="B66" s="124"/>
      <c r="C66" s="116"/>
      <c r="D66" s="122"/>
      <c r="E66" s="21" t="s">
        <v>4</v>
      </c>
      <c r="F66" s="43">
        <f t="shared" si="14"/>
        <v>4861839</v>
      </c>
      <c r="G66" s="33">
        <v>0</v>
      </c>
      <c r="H66" s="22">
        <v>0</v>
      </c>
      <c r="I66" s="33">
        <v>2357339</v>
      </c>
      <c r="J66" s="17">
        <v>2504500</v>
      </c>
      <c r="K66" s="67">
        <v>0</v>
      </c>
      <c r="L66" s="67">
        <v>0</v>
      </c>
      <c r="M66" s="29">
        <v>0</v>
      </c>
    </row>
    <row r="67" spans="1:13" s="26" customFormat="1" ht="15.75" customHeight="1" thickBot="1" x14ac:dyDescent="0.35">
      <c r="A67" s="31"/>
      <c r="B67" s="124"/>
      <c r="C67" s="116"/>
      <c r="D67" s="122"/>
      <c r="E67" s="21" t="s">
        <v>10</v>
      </c>
      <c r="F67" s="43">
        <f t="shared" si="14"/>
        <v>632875556.21000004</v>
      </c>
      <c r="G67" s="33">
        <v>0</v>
      </c>
      <c r="H67" s="22">
        <v>0</v>
      </c>
      <c r="I67" s="22">
        <v>113762292.25</v>
      </c>
      <c r="J67" s="22">
        <v>127982556.88</v>
      </c>
      <c r="K67" s="74">
        <v>130977022.36</v>
      </c>
      <c r="L67" s="86">
        <v>130076842.36</v>
      </c>
      <c r="M67" s="87">
        <v>130076842.36</v>
      </c>
    </row>
    <row r="68" spans="1:13" s="26" customFormat="1" ht="15.75" customHeight="1" thickBot="1" x14ac:dyDescent="0.35">
      <c r="A68" s="31"/>
      <c r="B68" s="124"/>
      <c r="C68" s="116"/>
      <c r="D68" s="122"/>
      <c r="E68" s="21" t="s">
        <v>14</v>
      </c>
      <c r="F68" s="43">
        <f t="shared" si="14"/>
        <v>0</v>
      </c>
      <c r="G68" s="33">
        <v>0</v>
      </c>
      <c r="H68" s="17">
        <v>0</v>
      </c>
      <c r="I68" s="33">
        <v>0</v>
      </c>
      <c r="J68" s="17">
        <v>0</v>
      </c>
      <c r="K68" s="67">
        <v>0</v>
      </c>
      <c r="L68" s="67">
        <v>0</v>
      </c>
      <c r="M68" s="29">
        <v>0</v>
      </c>
    </row>
    <row r="69" spans="1:13" s="26" customFormat="1" ht="15.75" customHeight="1" thickBot="1" x14ac:dyDescent="0.35">
      <c r="A69" s="31"/>
      <c r="B69" s="125"/>
      <c r="C69" s="117"/>
      <c r="D69" s="123"/>
      <c r="E69" s="23" t="s">
        <v>6</v>
      </c>
      <c r="F69" s="43">
        <f t="shared" si="14"/>
        <v>0</v>
      </c>
      <c r="G69" s="50">
        <v>0</v>
      </c>
      <c r="H69" s="24">
        <v>0</v>
      </c>
      <c r="I69" s="50">
        <v>0</v>
      </c>
      <c r="J69" s="24">
        <v>0</v>
      </c>
      <c r="K69" s="69">
        <v>0</v>
      </c>
      <c r="L69" s="69">
        <v>0</v>
      </c>
      <c r="M69" s="51">
        <v>0</v>
      </c>
    </row>
    <row r="70" spans="1:13" s="26" customFormat="1" ht="15.75" customHeight="1" x14ac:dyDescent="0.3">
      <c r="A70" s="31"/>
      <c r="B70" s="131" t="s">
        <v>41</v>
      </c>
      <c r="C70" s="104" t="s">
        <v>27</v>
      </c>
      <c r="D70" s="121" t="s">
        <v>30</v>
      </c>
      <c r="E70" s="42" t="s">
        <v>3</v>
      </c>
      <c r="F70" s="43">
        <f>SUM(F71:F75)</f>
        <v>53423194.460000008</v>
      </c>
      <c r="G70" s="44">
        <f>G76+G82+G88+G94+G100+G106+G112+G118+G124</f>
        <v>28841940.700000003</v>
      </c>
      <c r="H70" s="44">
        <f t="shared" ref="H70:K70" si="15">H76+H82+H88+H94+H100+H106+H112+H118+H124</f>
        <v>24581253.760000002</v>
      </c>
      <c r="I70" s="44">
        <f t="shared" si="15"/>
        <v>0</v>
      </c>
      <c r="J70" s="44">
        <f t="shared" si="15"/>
        <v>0</v>
      </c>
      <c r="K70" s="71">
        <f t="shared" si="15"/>
        <v>0</v>
      </c>
      <c r="L70" s="73">
        <v>0</v>
      </c>
      <c r="M70" s="45">
        <v>0</v>
      </c>
    </row>
    <row r="71" spans="1:13" s="26" customFormat="1" ht="15.75" customHeight="1" x14ac:dyDescent="0.3">
      <c r="A71" s="31"/>
      <c r="B71" s="133"/>
      <c r="C71" s="116"/>
      <c r="D71" s="122"/>
      <c r="E71" s="21" t="s">
        <v>5</v>
      </c>
      <c r="F71" s="17">
        <f>SUM(G71:K71)</f>
        <v>0</v>
      </c>
      <c r="G71" s="33">
        <v>0</v>
      </c>
      <c r="H71" s="17">
        <v>0</v>
      </c>
      <c r="I71" s="33">
        <v>0</v>
      </c>
      <c r="J71" s="17">
        <v>0</v>
      </c>
      <c r="K71" s="67">
        <v>0</v>
      </c>
      <c r="L71" s="67">
        <v>0</v>
      </c>
      <c r="M71" s="29">
        <v>0</v>
      </c>
    </row>
    <row r="72" spans="1:13" s="26" customFormat="1" ht="15.75" customHeight="1" x14ac:dyDescent="0.3">
      <c r="A72" s="31"/>
      <c r="B72" s="133"/>
      <c r="C72" s="116"/>
      <c r="D72" s="122"/>
      <c r="E72" s="21" t="s">
        <v>4</v>
      </c>
      <c r="F72" s="17">
        <f>SUM(G72:K72)</f>
        <v>0</v>
      </c>
      <c r="G72" s="33">
        <v>0</v>
      </c>
      <c r="H72" s="22">
        <v>0</v>
      </c>
      <c r="I72" s="33">
        <v>0</v>
      </c>
      <c r="J72" s="17">
        <v>0</v>
      </c>
      <c r="K72" s="67">
        <v>0</v>
      </c>
      <c r="L72" s="67">
        <v>0</v>
      </c>
      <c r="M72" s="29">
        <v>0</v>
      </c>
    </row>
    <row r="73" spans="1:13" s="26" customFormat="1" ht="15.75" customHeight="1" x14ac:dyDescent="0.3">
      <c r="A73" s="31"/>
      <c r="B73" s="133"/>
      <c r="C73" s="116"/>
      <c r="D73" s="122"/>
      <c r="E73" s="21" t="s">
        <v>10</v>
      </c>
      <c r="F73" s="17">
        <f>SUM(G73:K73)</f>
        <v>53423194.460000008</v>
      </c>
      <c r="G73" s="33">
        <f>G79+G85+G91+G97+G103+G109+G115+G121+G127</f>
        <v>28841940.700000003</v>
      </c>
      <c r="H73" s="33">
        <f t="shared" ref="H73:K73" si="16">H79+H85+H91+H97+H103+H109+H115+H121+H127</f>
        <v>24581253.760000002</v>
      </c>
      <c r="I73" s="33">
        <f t="shared" si="16"/>
        <v>0</v>
      </c>
      <c r="J73" s="33">
        <f t="shared" si="16"/>
        <v>0</v>
      </c>
      <c r="K73" s="72">
        <f t="shared" si="16"/>
        <v>0</v>
      </c>
      <c r="L73" s="67">
        <v>0</v>
      </c>
      <c r="M73" s="29">
        <v>0</v>
      </c>
    </row>
    <row r="74" spans="1:13" s="26" customFormat="1" ht="15.75" customHeight="1" x14ac:dyDescent="0.3">
      <c r="A74" s="31"/>
      <c r="B74" s="133"/>
      <c r="C74" s="116"/>
      <c r="D74" s="122"/>
      <c r="E74" s="21" t="s">
        <v>14</v>
      </c>
      <c r="F74" s="17">
        <f>SUM(G74:K74)</f>
        <v>0</v>
      </c>
      <c r="G74" s="33">
        <v>0</v>
      </c>
      <c r="H74" s="17">
        <v>0</v>
      </c>
      <c r="I74" s="33">
        <v>0</v>
      </c>
      <c r="J74" s="17">
        <v>0</v>
      </c>
      <c r="K74" s="67">
        <v>0</v>
      </c>
      <c r="L74" s="67">
        <v>0</v>
      </c>
      <c r="M74" s="29">
        <v>0</v>
      </c>
    </row>
    <row r="75" spans="1:13" s="26" customFormat="1" ht="15.75" customHeight="1" thickBot="1" x14ac:dyDescent="0.35">
      <c r="A75" s="31"/>
      <c r="B75" s="135"/>
      <c r="C75" s="117"/>
      <c r="D75" s="123"/>
      <c r="E75" s="23" t="s">
        <v>6</v>
      </c>
      <c r="F75" s="24">
        <f>SUM(G75:K75)</f>
        <v>0</v>
      </c>
      <c r="G75" s="50">
        <v>0</v>
      </c>
      <c r="H75" s="24">
        <v>0</v>
      </c>
      <c r="I75" s="50">
        <v>0</v>
      </c>
      <c r="J75" s="24">
        <v>0</v>
      </c>
      <c r="K75" s="69">
        <v>0</v>
      </c>
      <c r="L75" s="69">
        <v>0</v>
      </c>
      <c r="M75" s="51">
        <v>0</v>
      </c>
    </row>
    <row r="76" spans="1:13" s="26" customFormat="1" ht="15.75" customHeight="1" x14ac:dyDescent="0.3">
      <c r="A76" s="31"/>
      <c r="B76" s="140" t="s">
        <v>42</v>
      </c>
      <c r="C76" s="143" t="s">
        <v>20</v>
      </c>
      <c r="D76" s="121" t="s">
        <v>49</v>
      </c>
      <c r="E76" s="42" t="s">
        <v>3</v>
      </c>
      <c r="F76" s="43">
        <f>SUM(F77:F81)</f>
        <v>28176733.620000001</v>
      </c>
      <c r="G76" s="44">
        <f t="shared" ref="G76:K76" si="17">SUM(G77:G81)</f>
        <v>13003096.890000001</v>
      </c>
      <c r="H76" s="43">
        <f t="shared" si="17"/>
        <v>15173636.73</v>
      </c>
      <c r="I76" s="44">
        <f t="shared" si="17"/>
        <v>0</v>
      </c>
      <c r="J76" s="43">
        <f t="shared" si="17"/>
        <v>0</v>
      </c>
      <c r="K76" s="73">
        <f t="shared" si="17"/>
        <v>0</v>
      </c>
      <c r="L76" s="73">
        <v>0</v>
      </c>
      <c r="M76" s="45">
        <v>0</v>
      </c>
    </row>
    <row r="77" spans="1:13" s="26" customFormat="1" ht="15.75" customHeight="1" x14ac:dyDescent="0.3">
      <c r="A77" s="31"/>
      <c r="B77" s="141"/>
      <c r="C77" s="144"/>
      <c r="D77" s="122"/>
      <c r="E77" s="21" t="s">
        <v>5</v>
      </c>
      <c r="F77" s="17">
        <f>SUM(G77:K77)</f>
        <v>0</v>
      </c>
      <c r="G77" s="33">
        <v>0</v>
      </c>
      <c r="H77" s="17">
        <v>0</v>
      </c>
      <c r="I77" s="33">
        <v>0</v>
      </c>
      <c r="J77" s="17">
        <v>0</v>
      </c>
      <c r="K77" s="67">
        <v>0</v>
      </c>
      <c r="L77" s="67">
        <v>0</v>
      </c>
      <c r="M77" s="29">
        <v>0</v>
      </c>
    </row>
    <row r="78" spans="1:13" s="26" customFormat="1" ht="15.75" customHeight="1" x14ac:dyDescent="0.3">
      <c r="A78" s="31"/>
      <c r="B78" s="141"/>
      <c r="C78" s="144"/>
      <c r="D78" s="122"/>
      <c r="E78" s="21" t="s">
        <v>4</v>
      </c>
      <c r="F78" s="17">
        <v>0</v>
      </c>
      <c r="G78" s="33">
        <v>0</v>
      </c>
      <c r="H78" s="22">
        <v>0</v>
      </c>
      <c r="I78" s="33">
        <v>0</v>
      </c>
      <c r="J78" s="17">
        <v>0</v>
      </c>
      <c r="K78" s="67">
        <v>0</v>
      </c>
      <c r="L78" s="67">
        <v>0</v>
      </c>
      <c r="M78" s="29">
        <v>0</v>
      </c>
    </row>
    <row r="79" spans="1:13" s="26" customFormat="1" ht="15.75" customHeight="1" x14ac:dyDescent="0.3">
      <c r="A79" s="31"/>
      <c r="B79" s="141"/>
      <c r="C79" s="144"/>
      <c r="D79" s="122"/>
      <c r="E79" s="21" t="s">
        <v>10</v>
      </c>
      <c r="F79" s="17">
        <f>SUM(G79:K79)</f>
        <v>28176733.620000001</v>
      </c>
      <c r="G79" s="33">
        <v>13003096.890000001</v>
      </c>
      <c r="H79" s="22">
        <v>15173636.73</v>
      </c>
      <c r="I79" s="33">
        <v>0</v>
      </c>
      <c r="J79" s="22">
        <v>0</v>
      </c>
      <c r="K79" s="74">
        <v>0</v>
      </c>
      <c r="L79" s="67">
        <v>0</v>
      </c>
      <c r="M79" s="29">
        <v>0</v>
      </c>
    </row>
    <row r="80" spans="1:13" s="26" customFormat="1" ht="15.75" customHeight="1" x14ac:dyDescent="0.3">
      <c r="A80" s="31"/>
      <c r="B80" s="141"/>
      <c r="C80" s="144"/>
      <c r="D80" s="122"/>
      <c r="E80" s="21" t="s">
        <v>14</v>
      </c>
      <c r="F80" s="17">
        <f>SUM(G80:K80)</f>
        <v>0</v>
      </c>
      <c r="G80" s="33">
        <v>0</v>
      </c>
      <c r="H80" s="17">
        <v>0</v>
      </c>
      <c r="I80" s="33">
        <v>0</v>
      </c>
      <c r="J80" s="17">
        <v>0</v>
      </c>
      <c r="K80" s="67">
        <v>0</v>
      </c>
      <c r="L80" s="67">
        <v>0</v>
      </c>
      <c r="M80" s="29">
        <v>0</v>
      </c>
    </row>
    <row r="81" spans="1:13" s="26" customFormat="1" ht="15.75" customHeight="1" thickBot="1" x14ac:dyDescent="0.35">
      <c r="A81" s="31"/>
      <c r="B81" s="142"/>
      <c r="C81" s="145"/>
      <c r="D81" s="123"/>
      <c r="E81" s="23" t="s">
        <v>6</v>
      </c>
      <c r="F81" s="24">
        <f>SUM(G81:K81)</f>
        <v>0</v>
      </c>
      <c r="G81" s="50">
        <v>0</v>
      </c>
      <c r="H81" s="24">
        <v>0</v>
      </c>
      <c r="I81" s="50">
        <v>0</v>
      </c>
      <c r="J81" s="24">
        <v>0</v>
      </c>
      <c r="K81" s="69">
        <v>0</v>
      </c>
      <c r="L81" s="69">
        <v>0</v>
      </c>
      <c r="M81" s="51">
        <v>0</v>
      </c>
    </row>
    <row r="82" spans="1:13" s="26" customFormat="1" ht="15.75" customHeight="1" x14ac:dyDescent="0.3">
      <c r="A82" s="31"/>
      <c r="B82" s="118" t="s">
        <v>43</v>
      </c>
      <c r="C82" s="104" t="s">
        <v>20</v>
      </c>
      <c r="D82" s="121" t="s">
        <v>50</v>
      </c>
      <c r="E82" s="42" t="s">
        <v>3</v>
      </c>
      <c r="F82" s="43">
        <f>SUM(F83:F87)</f>
        <v>3215391.84</v>
      </c>
      <c r="G82" s="44">
        <f t="shared" ref="G82:K82" si="18">SUM(G83:G87)</f>
        <v>1621437.34</v>
      </c>
      <c r="H82" s="43">
        <f t="shared" si="18"/>
        <v>1593954.5</v>
      </c>
      <c r="I82" s="44">
        <f>SUM(I83:I87)</f>
        <v>0</v>
      </c>
      <c r="J82" s="43">
        <f t="shared" si="18"/>
        <v>0</v>
      </c>
      <c r="K82" s="73">
        <f t="shared" si="18"/>
        <v>0</v>
      </c>
      <c r="L82" s="73">
        <v>0</v>
      </c>
      <c r="M82" s="45">
        <v>0</v>
      </c>
    </row>
    <row r="83" spans="1:13" s="26" customFormat="1" ht="15.75" customHeight="1" x14ac:dyDescent="0.3">
      <c r="A83" s="31"/>
      <c r="B83" s="124"/>
      <c r="C83" s="116"/>
      <c r="D83" s="122"/>
      <c r="E83" s="21" t="s">
        <v>5</v>
      </c>
      <c r="F83" s="17">
        <f>SUM(G83:K83)</f>
        <v>0</v>
      </c>
      <c r="G83" s="33">
        <v>0</v>
      </c>
      <c r="H83" s="17">
        <v>0</v>
      </c>
      <c r="I83" s="33">
        <v>0</v>
      </c>
      <c r="J83" s="17">
        <v>0</v>
      </c>
      <c r="K83" s="67">
        <v>0</v>
      </c>
      <c r="L83" s="67">
        <v>0</v>
      </c>
      <c r="M83" s="29">
        <v>0</v>
      </c>
    </row>
    <row r="84" spans="1:13" s="26" customFormat="1" ht="15.75" customHeight="1" x14ac:dyDescent="0.3">
      <c r="A84" s="31"/>
      <c r="B84" s="124"/>
      <c r="C84" s="116"/>
      <c r="D84" s="122"/>
      <c r="E84" s="21" t="s">
        <v>4</v>
      </c>
      <c r="F84" s="17">
        <v>0</v>
      </c>
      <c r="G84" s="33">
        <v>0</v>
      </c>
      <c r="H84" s="22">
        <v>0</v>
      </c>
      <c r="I84" s="33">
        <v>0</v>
      </c>
      <c r="J84" s="17">
        <v>0</v>
      </c>
      <c r="K84" s="67">
        <v>0</v>
      </c>
      <c r="L84" s="67">
        <v>0</v>
      </c>
      <c r="M84" s="29">
        <v>0</v>
      </c>
    </row>
    <row r="85" spans="1:13" s="26" customFormat="1" ht="15.75" customHeight="1" x14ac:dyDescent="0.3">
      <c r="A85" s="31"/>
      <c r="B85" s="124"/>
      <c r="C85" s="116"/>
      <c r="D85" s="122"/>
      <c r="E85" s="21" t="s">
        <v>10</v>
      </c>
      <c r="F85" s="17">
        <f>SUM(G85:K85)</f>
        <v>3215391.84</v>
      </c>
      <c r="G85" s="33">
        <v>1621437.34</v>
      </c>
      <c r="H85" s="22">
        <v>1593954.5</v>
      </c>
      <c r="I85" s="33">
        <v>0</v>
      </c>
      <c r="J85" s="22">
        <v>0</v>
      </c>
      <c r="K85" s="74">
        <v>0</v>
      </c>
      <c r="L85" s="67">
        <v>0</v>
      </c>
      <c r="M85" s="29">
        <v>0</v>
      </c>
    </row>
    <row r="86" spans="1:13" s="26" customFormat="1" ht="15.75" customHeight="1" x14ac:dyDescent="0.3">
      <c r="A86" s="31"/>
      <c r="B86" s="124"/>
      <c r="C86" s="116"/>
      <c r="D86" s="122"/>
      <c r="E86" s="21" t="s">
        <v>14</v>
      </c>
      <c r="F86" s="17">
        <f>SUM(G86:K86)</f>
        <v>0</v>
      </c>
      <c r="G86" s="33">
        <v>0</v>
      </c>
      <c r="H86" s="17">
        <v>0</v>
      </c>
      <c r="I86" s="33">
        <v>0</v>
      </c>
      <c r="J86" s="17">
        <v>0</v>
      </c>
      <c r="K86" s="67">
        <v>0</v>
      </c>
      <c r="L86" s="67">
        <v>0</v>
      </c>
      <c r="M86" s="29">
        <v>0</v>
      </c>
    </row>
    <row r="87" spans="1:13" s="26" customFormat="1" ht="15.75" customHeight="1" thickBot="1" x14ac:dyDescent="0.35">
      <c r="A87" s="31"/>
      <c r="B87" s="125"/>
      <c r="C87" s="117"/>
      <c r="D87" s="123"/>
      <c r="E87" s="23" t="s">
        <v>6</v>
      </c>
      <c r="F87" s="24">
        <f>SUM(G87:K87)</f>
        <v>0</v>
      </c>
      <c r="G87" s="50">
        <v>0</v>
      </c>
      <c r="H87" s="24">
        <v>0</v>
      </c>
      <c r="I87" s="50">
        <v>0</v>
      </c>
      <c r="J87" s="24">
        <v>0</v>
      </c>
      <c r="K87" s="69">
        <v>0</v>
      </c>
      <c r="L87" s="69">
        <v>0</v>
      </c>
      <c r="M87" s="51">
        <v>0</v>
      </c>
    </row>
    <row r="88" spans="1:13" s="26" customFormat="1" ht="15.75" customHeight="1" x14ac:dyDescent="0.3">
      <c r="A88" s="31"/>
      <c r="B88" s="118" t="s">
        <v>44</v>
      </c>
      <c r="C88" s="104" t="s">
        <v>20</v>
      </c>
      <c r="D88" s="121" t="s">
        <v>51</v>
      </c>
      <c r="E88" s="42" t="s">
        <v>3</v>
      </c>
      <c r="F88" s="43">
        <f>SUM(F89:F93)</f>
        <v>3588895.5999999996</v>
      </c>
      <c r="G88" s="44">
        <f t="shared" ref="G88:K88" si="19">SUM(G89:G93)</f>
        <v>1774045.92</v>
      </c>
      <c r="H88" s="43">
        <f t="shared" si="19"/>
        <v>1814849.68</v>
      </c>
      <c r="I88" s="44">
        <f>SUM(I89:I93)</f>
        <v>0</v>
      </c>
      <c r="J88" s="43">
        <f t="shared" si="19"/>
        <v>0</v>
      </c>
      <c r="K88" s="73">
        <f t="shared" si="19"/>
        <v>0</v>
      </c>
      <c r="L88" s="73">
        <v>0</v>
      </c>
      <c r="M88" s="45">
        <v>0</v>
      </c>
    </row>
    <row r="89" spans="1:13" s="26" customFormat="1" ht="15.75" customHeight="1" x14ac:dyDescent="0.3">
      <c r="A89" s="31"/>
      <c r="B89" s="124"/>
      <c r="C89" s="116"/>
      <c r="D89" s="122"/>
      <c r="E89" s="21" t="s">
        <v>5</v>
      </c>
      <c r="F89" s="17">
        <f>SUM(G89:K89)</f>
        <v>0</v>
      </c>
      <c r="G89" s="33">
        <v>0</v>
      </c>
      <c r="H89" s="17">
        <v>0</v>
      </c>
      <c r="I89" s="33">
        <v>0</v>
      </c>
      <c r="J89" s="17">
        <v>0</v>
      </c>
      <c r="K89" s="67">
        <v>0</v>
      </c>
      <c r="L89" s="67">
        <v>0</v>
      </c>
      <c r="M89" s="29">
        <v>0</v>
      </c>
    </row>
    <row r="90" spans="1:13" s="26" customFormat="1" ht="15.75" customHeight="1" x14ac:dyDescent="0.3">
      <c r="A90" s="31"/>
      <c r="B90" s="124"/>
      <c r="C90" s="116"/>
      <c r="D90" s="122"/>
      <c r="E90" s="21" t="s">
        <v>4</v>
      </c>
      <c r="F90" s="17">
        <v>0</v>
      </c>
      <c r="G90" s="33">
        <v>0</v>
      </c>
      <c r="H90" s="22">
        <v>0</v>
      </c>
      <c r="I90" s="33">
        <v>0</v>
      </c>
      <c r="J90" s="17">
        <v>0</v>
      </c>
      <c r="K90" s="67">
        <v>0</v>
      </c>
      <c r="L90" s="67">
        <v>0</v>
      </c>
      <c r="M90" s="29">
        <v>0</v>
      </c>
    </row>
    <row r="91" spans="1:13" s="26" customFormat="1" ht="15.75" customHeight="1" x14ac:dyDescent="0.3">
      <c r="A91" s="31"/>
      <c r="B91" s="124"/>
      <c r="C91" s="116"/>
      <c r="D91" s="122"/>
      <c r="E91" s="21" t="s">
        <v>10</v>
      </c>
      <c r="F91" s="17">
        <f>SUM(G91:K91)</f>
        <v>3588895.5999999996</v>
      </c>
      <c r="G91" s="33">
        <v>1774045.92</v>
      </c>
      <c r="H91" s="22">
        <v>1814849.68</v>
      </c>
      <c r="I91" s="33">
        <v>0</v>
      </c>
      <c r="J91" s="22">
        <v>0</v>
      </c>
      <c r="K91" s="74">
        <v>0</v>
      </c>
      <c r="L91" s="67">
        <v>0</v>
      </c>
      <c r="M91" s="29">
        <v>0</v>
      </c>
    </row>
    <row r="92" spans="1:13" s="26" customFormat="1" ht="15.75" customHeight="1" x14ac:dyDescent="0.3">
      <c r="A92" s="31"/>
      <c r="B92" s="124"/>
      <c r="C92" s="116"/>
      <c r="D92" s="122"/>
      <c r="E92" s="21" t="s">
        <v>14</v>
      </c>
      <c r="F92" s="17">
        <f>SUM(G92:K92)</f>
        <v>0</v>
      </c>
      <c r="G92" s="33">
        <v>0</v>
      </c>
      <c r="H92" s="17">
        <v>0</v>
      </c>
      <c r="I92" s="33">
        <v>0</v>
      </c>
      <c r="J92" s="17">
        <v>0</v>
      </c>
      <c r="K92" s="67">
        <v>0</v>
      </c>
      <c r="L92" s="67">
        <v>0</v>
      </c>
      <c r="M92" s="29">
        <v>0</v>
      </c>
    </row>
    <row r="93" spans="1:13" s="26" customFormat="1" ht="15.75" customHeight="1" thickBot="1" x14ac:dyDescent="0.35">
      <c r="A93" s="31"/>
      <c r="B93" s="125"/>
      <c r="C93" s="117"/>
      <c r="D93" s="123"/>
      <c r="E93" s="23" t="s">
        <v>6</v>
      </c>
      <c r="F93" s="24">
        <f>SUM(G93:K93)</f>
        <v>0</v>
      </c>
      <c r="G93" s="50">
        <v>0</v>
      </c>
      <c r="H93" s="24">
        <v>0</v>
      </c>
      <c r="I93" s="50">
        <v>0</v>
      </c>
      <c r="J93" s="24">
        <v>0</v>
      </c>
      <c r="K93" s="69">
        <v>0</v>
      </c>
      <c r="L93" s="69">
        <v>0</v>
      </c>
      <c r="M93" s="51">
        <v>0</v>
      </c>
    </row>
    <row r="94" spans="1:13" s="26" customFormat="1" ht="15.75" customHeight="1" x14ac:dyDescent="0.3">
      <c r="A94" s="31"/>
      <c r="B94" s="118" t="s">
        <v>45</v>
      </c>
      <c r="C94" s="104" t="s">
        <v>20</v>
      </c>
      <c r="D94" s="121" t="s">
        <v>52</v>
      </c>
      <c r="E94" s="42" t="s">
        <v>3</v>
      </c>
      <c r="F94" s="43">
        <f>SUM(F95:F99)</f>
        <v>8714695.0500000007</v>
      </c>
      <c r="G94" s="44">
        <f t="shared" ref="G94:K94" si="20">SUM(G95:G99)</f>
        <v>5429939.3399999999</v>
      </c>
      <c r="H94" s="43">
        <f t="shared" si="20"/>
        <v>3284755.71</v>
      </c>
      <c r="I94" s="44">
        <f t="shared" si="20"/>
        <v>0</v>
      </c>
      <c r="J94" s="43">
        <f t="shared" si="20"/>
        <v>0</v>
      </c>
      <c r="K94" s="73">
        <f t="shared" si="20"/>
        <v>0</v>
      </c>
      <c r="L94" s="73">
        <v>0</v>
      </c>
      <c r="M94" s="45">
        <v>0</v>
      </c>
    </row>
    <row r="95" spans="1:13" s="26" customFormat="1" ht="15.75" customHeight="1" x14ac:dyDescent="0.3">
      <c r="A95" s="31"/>
      <c r="B95" s="124"/>
      <c r="C95" s="116"/>
      <c r="D95" s="122"/>
      <c r="E95" s="21" t="s">
        <v>5</v>
      </c>
      <c r="F95" s="17">
        <f>SUM(G95:K95)</f>
        <v>0</v>
      </c>
      <c r="G95" s="33">
        <v>0</v>
      </c>
      <c r="H95" s="17">
        <v>0</v>
      </c>
      <c r="I95" s="33">
        <v>0</v>
      </c>
      <c r="J95" s="17">
        <v>0</v>
      </c>
      <c r="K95" s="67">
        <v>0</v>
      </c>
      <c r="L95" s="67">
        <v>0</v>
      </c>
      <c r="M95" s="29">
        <v>0</v>
      </c>
    </row>
    <row r="96" spans="1:13" s="26" customFormat="1" ht="15.75" customHeight="1" x14ac:dyDescent="0.3">
      <c r="A96" s="31"/>
      <c r="B96" s="124"/>
      <c r="C96" s="116"/>
      <c r="D96" s="122"/>
      <c r="E96" s="21" t="s">
        <v>4</v>
      </c>
      <c r="F96" s="17">
        <v>0</v>
      </c>
      <c r="G96" s="33">
        <v>0</v>
      </c>
      <c r="H96" s="22">
        <v>0</v>
      </c>
      <c r="I96" s="33">
        <v>0</v>
      </c>
      <c r="J96" s="17">
        <v>0</v>
      </c>
      <c r="K96" s="67">
        <v>0</v>
      </c>
      <c r="L96" s="67">
        <v>0</v>
      </c>
      <c r="M96" s="29">
        <v>0</v>
      </c>
    </row>
    <row r="97" spans="1:13" s="26" customFormat="1" ht="15.75" customHeight="1" x14ac:dyDescent="0.3">
      <c r="A97" s="31"/>
      <c r="B97" s="124"/>
      <c r="C97" s="116"/>
      <c r="D97" s="122"/>
      <c r="E97" s="21" t="s">
        <v>10</v>
      </c>
      <c r="F97" s="17">
        <f>SUM(G97:K97)</f>
        <v>8714695.0500000007</v>
      </c>
      <c r="G97" s="33">
        <v>5429939.3399999999</v>
      </c>
      <c r="H97" s="22">
        <v>3284755.71</v>
      </c>
      <c r="I97" s="33">
        <v>0</v>
      </c>
      <c r="J97" s="22">
        <v>0</v>
      </c>
      <c r="K97" s="74">
        <v>0</v>
      </c>
      <c r="L97" s="67">
        <v>0</v>
      </c>
      <c r="M97" s="29">
        <v>0</v>
      </c>
    </row>
    <row r="98" spans="1:13" s="26" customFormat="1" ht="15.75" customHeight="1" x14ac:dyDescent="0.3">
      <c r="A98" s="31"/>
      <c r="B98" s="124"/>
      <c r="C98" s="116"/>
      <c r="D98" s="122"/>
      <c r="E98" s="21" t="s">
        <v>14</v>
      </c>
      <c r="F98" s="17">
        <f>SUM(G98:K98)</f>
        <v>0</v>
      </c>
      <c r="G98" s="33">
        <v>0</v>
      </c>
      <c r="H98" s="17">
        <v>0</v>
      </c>
      <c r="I98" s="33">
        <v>0</v>
      </c>
      <c r="J98" s="17">
        <v>0</v>
      </c>
      <c r="K98" s="67">
        <v>0</v>
      </c>
      <c r="L98" s="67">
        <v>0</v>
      </c>
      <c r="M98" s="29">
        <v>0</v>
      </c>
    </row>
    <row r="99" spans="1:13" s="26" customFormat="1" ht="15.75" customHeight="1" thickBot="1" x14ac:dyDescent="0.35">
      <c r="A99" s="31"/>
      <c r="B99" s="125"/>
      <c r="C99" s="117"/>
      <c r="D99" s="123"/>
      <c r="E99" s="23" t="s">
        <v>6</v>
      </c>
      <c r="F99" s="24">
        <f>SUM(G99:K99)</f>
        <v>0</v>
      </c>
      <c r="G99" s="50">
        <v>0</v>
      </c>
      <c r="H99" s="24">
        <v>0</v>
      </c>
      <c r="I99" s="50">
        <v>0</v>
      </c>
      <c r="J99" s="24">
        <v>0</v>
      </c>
      <c r="K99" s="69">
        <v>0</v>
      </c>
      <c r="L99" s="69">
        <v>0</v>
      </c>
      <c r="M99" s="51">
        <v>0</v>
      </c>
    </row>
    <row r="100" spans="1:13" s="26" customFormat="1" ht="15.75" customHeight="1" x14ac:dyDescent="0.3">
      <c r="A100" s="31"/>
      <c r="B100" s="118" t="s">
        <v>46</v>
      </c>
      <c r="C100" s="104" t="s">
        <v>20</v>
      </c>
      <c r="D100" s="121" t="s">
        <v>77</v>
      </c>
      <c r="E100" s="42" t="s">
        <v>3</v>
      </c>
      <c r="F100" s="43">
        <f>SUM(F101:F105)</f>
        <v>640176.01</v>
      </c>
      <c r="G100" s="44">
        <f t="shared" ref="G100:K100" si="21">SUM(G101:G105)</f>
        <v>585846.30000000005</v>
      </c>
      <c r="H100" s="43">
        <f t="shared" si="21"/>
        <v>54329.71</v>
      </c>
      <c r="I100" s="44">
        <f t="shared" si="21"/>
        <v>0</v>
      </c>
      <c r="J100" s="43">
        <f t="shared" si="21"/>
        <v>0</v>
      </c>
      <c r="K100" s="73">
        <f t="shared" si="21"/>
        <v>0</v>
      </c>
      <c r="L100" s="73">
        <v>0</v>
      </c>
      <c r="M100" s="45">
        <v>0</v>
      </c>
    </row>
    <row r="101" spans="1:13" s="26" customFormat="1" ht="15.75" customHeight="1" x14ac:dyDescent="0.3">
      <c r="A101" s="31"/>
      <c r="B101" s="124"/>
      <c r="C101" s="116"/>
      <c r="D101" s="122"/>
      <c r="E101" s="21" t="s">
        <v>5</v>
      </c>
      <c r="F101" s="17">
        <f>SUM(G101:K101)</f>
        <v>0</v>
      </c>
      <c r="G101" s="33">
        <v>0</v>
      </c>
      <c r="H101" s="17">
        <v>0</v>
      </c>
      <c r="I101" s="33">
        <v>0</v>
      </c>
      <c r="J101" s="17">
        <v>0</v>
      </c>
      <c r="K101" s="67">
        <v>0</v>
      </c>
      <c r="L101" s="67">
        <v>0</v>
      </c>
      <c r="M101" s="29">
        <v>0</v>
      </c>
    </row>
    <row r="102" spans="1:13" s="26" customFormat="1" ht="15.75" customHeight="1" x14ac:dyDescent="0.3">
      <c r="A102" s="31"/>
      <c r="B102" s="124"/>
      <c r="C102" s="116"/>
      <c r="D102" s="122"/>
      <c r="E102" s="21" t="s">
        <v>4</v>
      </c>
      <c r="F102" s="17">
        <v>0</v>
      </c>
      <c r="G102" s="33">
        <v>0</v>
      </c>
      <c r="H102" s="22">
        <v>0</v>
      </c>
      <c r="I102" s="33">
        <v>0</v>
      </c>
      <c r="J102" s="17">
        <v>0</v>
      </c>
      <c r="K102" s="67">
        <v>0</v>
      </c>
      <c r="L102" s="67">
        <v>0</v>
      </c>
      <c r="M102" s="29">
        <v>0</v>
      </c>
    </row>
    <row r="103" spans="1:13" s="26" customFormat="1" ht="15.75" customHeight="1" x14ac:dyDescent="0.3">
      <c r="A103" s="31"/>
      <c r="B103" s="124"/>
      <c r="C103" s="116"/>
      <c r="D103" s="122"/>
      <c r="E103" s="21" t="s">
        <v>10</v>
      </c>
      <c r="F103" s="17">
        <f>SUM(G103:K103)</f>
        <v>640176.01</v>
      </c>
      <c r="G103" s="33">
        <v>585846.30000000005</v>
      </c>
      <c r="H103" s="22">
        <v>54329.71</v>
      </c>
      <c r="I103" s="33">
        <v>0</v>
      </c>
      <c r="J103" s="22">
        <v>0</v>
      </c>
      <c r="K103" s="74">
        <v>0</v>
      </c>
      <c r="L103" s="67">
        <v>0</v>
      </c>
      <c r="M103" s="29">
        <v>0</v>
      </c>
    </row>
    <row r="104" spans="1:13" s="26" customFormat="1" ht="15.75" customHeight="1" x14ac:dyDescent="0.3">
      <c r="A104" s="31"/>
      <c r="B104" s="124"/>
      <c r="C104" s="116"/>
      <c r="D104" s="122"/>
      <c r="E104" s="21" t="s">
        <v>14</v>
      </c>
      <c r="F104" s="17">
        <f>SUM(G104:K104)</f>
        <v>0</v>
      </c>
      <c r="G104" s="33">
        <v>0</v>
      </c>
      <c r="H104" s="17">
        <v>0</v>
      </c>
      <c r="I104" s="33">
        <v>0</v>
      </c>
      <c r="J104" s="17">
        <v>0</v>
      </c>
      <c r="K104" s="67">
        <v>0</v>
      </c>
      <c r="L104" s="67">
        <v>0</v>
      </c>
      <c r="M104" s="29">
        <v>0</v>
      </c>
    </row>
    <row r="105" spans="1:13" s="26" customFormat="1" ht="15.75" customHeight="1" thickBot="1" x14ac:dyDescent="0.35">
      <c r="A105" s="31"/>
      <c r="B105" s="125"/>
      <c r="C105" s="117"/>
      <c r="D105" s="123"/>
      <c r="E105" s="23" t="s">
        <v>6</v>
      </c>
      <c r="F105" s="24">
        <f>SUM(G105:K105)</f>
        <v>0</v>
      </c>
      <c r="G105" s="50">
        <v>0</v>
      </c>
      <c r="H105" s="24">
        <v>0</v>
      </c>
      <c r="I105" s="50">
        <v>0</v>
      </c>
      <c r="J105" s="24">
        <v>0</v>
      </c>
      <c r="K105" s="69">
        <v>0</v>
      </c>
      <c r="L105" s="69">
        <v>0</v>
      </c>
      <c r="M105" s="51">
        <v>0</v>
      </c>
    </row>
    <row r="106" spans="1:13" s="26" customFormat="1" ht="15.75" customHeight="1" x14ac:dyDescent="0.3">
      <c r="A106" s="31"/>
      <c r="B106" s="118" t="s">
        <v>47</v>
      </c>
      <c r="C106" s="104" t="s">
        <v>20</v>
      </c>
      <c r="D106" s="121" t="s">
        <v>53</v>
      </c>
      <c r="E106" s="42" t="s">
        <v>3</v>
      </c>
      <c r="F106" s="43">
        <f>SUM(F107:F111)</f>
        <v>4077877.4</v>
      </c>
      <c r="G106" s="44">
        <f t="shared" ref="G106:K106" si="22">SUM(G107:G111)</f>
        <v>1757679.96</v>
      </c>
      <c r="H106" s="43">
        <f t="shared" si="22"/>
        <v>2320197.44</v>
      </c>
      <c r="I106" s="44">
        <f t="shared" si="22"/>
        <v>0</v>
      </c>
      <c r="J106" s="43">
        <f t="shared" si="22"/>
        <v>0</v>
      </c>
      <c r="K106" s="73">
        <f t="shared" si="22"/>
        <v>0</v>
      </c>
      <c r="L106" s="73">
        <v>0</v>
      </c>
      <c r="M106" s="45">
        <v>0</v>
      </c>
    </row>
    <row r="107" spans="1:13" s="26" customFormat="1" ht="15.75" customHeight="1" x14ac:dyDescent="0.3">
      <c r="A107" s="31"/>
      <c r="B107" s="124"/>
      <c r="C107" s="116"/>
      <c r="D107" s="122"/>
      <c r="E107" s="21" t="s">
        <v>5</v>
      </c>
      <c r="F107" s="17">
        <f>SUM(G107:K107)</f>
        <v>0</v>
      </c>
      <c r="G107" s="33">
        <v>0</v>
      </c>
      <c r="H107" s="17">
        <v>0</v>
      </c>
      <c r="I107" s="33">
        <v>0</v>
      </c>
      <c r="J107" s="17">
        <v>0</v>
      </c>
      <c r="K107" s="67">
        <v>0</v>
      </c>
      <c r="L107" s="67">
        <v>0</v>
      </c>
      <c r="M107" s="29">
        <v>0</v>
      </c>
    </row>
    <row r="108" spans="1:13" s="26" customFormat="1" ht="15.75" customHeight="1" x14ac:dyDescent="0.3">
      <c r="A108" s="31"/>
      <c r="B108" s="124"/>
      <c r="C108" s="116"/>
      <c r="D108" s="122"/>
      <c r="E108" s="21" t="s">
        <v>4</v>
      </c>
      <c r="F108" s="17">
        <v>0</v>
      </c>
      <c r="G108" s="33">
        <v>0</v>
      </c>
      <c r="H108" s="22">
        <v>0</v>
      </c>
      <c r="I108" s="33">
        <v>0</v>
      </c>
      <c r="J108" s="17">
        <v>0</v>
      </c>
      <c r="K108" s="67">
        <v>0</v>
      </c>
      <c r="L108" s="67">
        <v>0</v>
      </c>
      <c r="M108" s="29">
        <v>0</v>
      </c>
    </row>
    <row r="109" spans="1:13" s="26" customFormat="1" ht="15.75" customHeight="1" x14ac:dyDescent="0.3">
      <c r="A109" s="31"/>
      <c r="B109" s="124"/>
      <c r="C109" s="116"/>
      <c r="D109" s="122"/>
      <c r="E109" s="21" t="s">
        <v>10</v>
      </c>
      <c r="F109" s="17">
        <f>SUM(G109:K109)</f>
        <v>4077877.4</v>
      </c>
      <c r="G109" s="33">
        <v>1757679.96</v>
      </c>
      <c r="H109" s="22">
        <v>2320197.44</v>
      </c>
      <c r="I109" s="33">
        <v>0</v>
      </c>
      <c r="J109" s="22">
        <v>0</v>
      </c>
      <c r="K109" s="74">
        <v>0</v>
      </c>
      <c r="L109" s="67">
        <v>0</v>
      </c>
      <c r="M109" s="29">
        <v>0</v>
      </c>
    </row>
    <row r="110" spans="1:13" s="26" customFormat="1" ht="15.75" customHeight="1" x14ac:dyDescent="0.3">
      <c r="A110" s="31"/>
      <c r="B110" s="124"/>
      <c r="C110" s="116"/>
      <c r="D110" s="122"/>
      <c r="E110" s="21" t="s">
        <v>14</v>
      </c>
      <c r="F110" s="17">
        <f>SUM(G110:K110)</f>
        <v>0</v>
      </c>
      <c r="G110" s="33">
        <v>0</v>
      </c>
      <c r="H110" s="17">
        <v>0</v>
      </c>
      <c r="I110" s="33">
        <v>0</v>
      </c>
      <c r="J110" s="17">
        <v>0</v>
      </c>
      <c r="K110" s="67">
        <v>0</v>
      </c>
      <c r="L110" s="67">
        <v>0</v>
      </c>
      <c r="M110" s="29">
        <v>0</v>
      </c>
    </row>
    <row r="111" spans="1:13" s="26" customFormat="1" ht="15.75" customHeight="1" thickBot="1" x14ac:dyDescent="0.35">
      <c r="A111" s="31"/>
      <c r="B111" s="125"/>
      <c r="C111" s="117"/>
      <c r="D111" s="123"/>
      <c r="E111" s="23" t="s">
        <v>6</v>
      </c>
      <c r="F111" s="24">
        <f>SUM(G111:K111)</f>
        <v>0</v>
      </c>
      <c r="G111" s="50">
        <v>0</v>
      </c>
      <c r="H111" s="24">
        <v>0</v>
      </c>
      <c r="I111" s="50">
        <v>0</v>
      </c>
      <c r="J111" s="24">
        <v>0</v>
      </c>
      <c r="K111" s="69">
        <v>0</v>
      </c>
      <c r="L111" s="69">
        <v>0</v>
      </c>
      <c r="M111" s="51">
        <v>0</v>
      </c>
    </row>
    <row r="112" spans="1:13" s="26" customFormat="1" ht="15.75" customHeight="1" x14ac:dyDescent="0.3">
      <c r="A112" s="31"/>
      <c r="B112" s="118" t="s">
        <v>48</v>
      </c>
      <c r="C112" s="104" t="s">
        <v>20</v>
      </c>
      <c r="D112" s="121" t="s">
        <v>54</v>
      </c>
      <c r="E112" s="42" t="s">
        <v>3</v>
      </c>
      <c r="F112" s="43">
        <f>SUM(F113:F117)</f>
        <v>555332.17999999993</v>
      </c>
      <c r="G112" s="44">
        <f t="shared" ref="G112:K112" si="23">SUM(G113:G117)</f>
        <v>215802.19</v>
      </c>
      <c r="H112" s="43">
        <f t="shared" si="23"/>
        <v>339529.99</v>
      </c>
      <c r="I112" s="44">
        <f t="shared" si="23"/>
        <v>0</v>
      </c>
      <c r="J112" s="43">
        <f t="shared" si="23"/>
        <v>0</v>
      </c>
      <c r="K112" s="73">
        <f t="shared" si="23"/>
        <v>0</v>
      </c>
      <c r="L112" s="73">
        <v>0</v>
      </c>
      <c r="M112" s="45">
        <v>0</v>
      </c>
    </row>
    <row r="113" spans="1:13" s="26" customFormat="1" ht="15.75" customHeight="1" x14ac:dyDescent="0.3">
      <c r="A113" s="31"/>
      <c r="B113" s="124"/>
      <c r="C113" s="116"/>
      <c r="D113" s="122"/>
      <c r="E113" s="21" t="s">
        <v>5</v>
      </c>
      <c r="F113" s="17">
        <f>SUM(G113:K113)</f>
        <v>0</v>
      </c>
      <c r="G113" s="33">
        <v>0</v>
      </c>
      <c r="H113" s="17">
        <v>0</v>
      </c>
      <c r="I113" s="33">
        <v>0</v>
      </c>
      <c r="J113" s="17">
        <v>0</v>
      </c>
      <c r="K113" s="67">
        <v>0</v>
      </c>
      <c r="L113" s="67">
        <v>0</v>
      </c>
      <c r="M113" s="29">
        <v>0</v>
      </c>
    </row>
    <row r="114" spans="1:13" s="26" customFormat="1" ht="15.75" customHeight="1" x14ac:dyDescent="0.3">
      <c r="A114" s="31"/>
      <c r="B114" s="124"/>
      <c r="C114" s="116"/>
      <c r="D114" s="122"/>
      <c r="E114" s="21" t="s">
        <v>4</v>
      </c>
      <c r="F114" s="17">
        <v>0</v>
      </c>
      <c r="G114" s="33">
        <v>0</v>
      </c>
      <c r="H114" s="22">
        <v>0</v>
      </c>
      <c r="I114" s="33">
        <v>0</v>
      </c>
      <c r="J114" s="17">
        <v>0</v>
      </c>
      <c r="K114" s="67">
        <v>0</v>
      </c>
      <c r="L114" s="67">
        <v>0</v>
      </c>
      <c r="M114" s="29">
        <v>0</v>
      </c>
    </row>
    <row r="115" spans="1:13" s="26" customFormat="1" ht="15.75" customHeight="1" x14ac:dyDescent="0.3">
      <c r="A115" s="31"/>
      <c r="B115" s="124"/>
      <c r="C115" s="116"/>
      <c r="D115" s="122"/>
      <c r="E115" s="21" t="s">
        <v>10</v>
      </c>
      <c r="F115" s="17">
        <f>SUM(G115:K115)</f>
        <v>555332.17999999993</v>
      </c>
      <c r="G115" s="33">
        <v>215802.19</v>
      </c>
      <c r="H115" s="22">
        <v>339529.99</v>
      </c>
      <c r="I115" s="33">
        <v>0</v>
      </c>
      <c r="J115" s="22">
        <v>0</v>
      </c>
      <c r="K115" s="74">
        <v>0</v>
      </c>
      <c r="L115" s="67">
        <v>0</v>
      </c>
      <c r="M115" s="29">
        <v>0</v>
      </c>
    </row>
    <row r="116" spans="1:13" s="26" customFormat="1" ht="15.75" customHeight="1" x14ac:dyDescent="0.3">
      <c r="A116" s="31"/>
      <c r="B116" s="124"/>
      <c r="C116" s="116"/>
      <c r="D116" s="122"/>
      <c r="E116" s="21" t="s">
        <v>14</v>
      </c>
      <c r="F116" s="17">
        <f>SUM(G116:K116)</f>
        <v>0</v>
      </c>
      <c r="G116" s="33">
        <v>0</v>
      </c>
      <c r="H116" s="17">
        <v>0</v>
      </c>
      <c r="I116" s="33">
        <v>0</v>
      </c>
      <c r="J116" s="17">
        <v>0</v>
      </c>
      <c r="K116" s="67">
        <v>0</v>
      </c>
      <c r="L116" s="67">
        <v>0</v>
      </c>
      <c r="M116" s="29">
        <v>0</v>
      </c>
    </row>
    <row r="117" spans="1:13" s="26" customFormat="1" ht="15.75" customHeight="1" thickBot="1" x14ac:dyDescent="0.35">
      <c r="A117" s="31"/>
      <c r="B117" s="125"/>
      <c r="C117" s="117"/>
      <c r="D117" s="123"/>
      <c r="E117" s="23" t="s">
        <v>6</v>
      </c>
      <c r="F117" s="24">
        <f>SUM(G117:K117)</f>
        <v>0</v>
      </c>
      <c r="G117" s="50">
        <v>0</v>
      </c>
      <c r="H117" s="24">
        <v>0</v>
      </c>
      <c r="I117" s="50">
        <v>0</v>
      </c>
      <c r="J117" s="24">
        <v>0</v>
      </c>
      <c r="K117" s="69">
        <v>0</v>
      </c>
      <c r="L117" s="69">
        <v>0</v>
      </c>
      <c r="M117" s="51">
        <v>0</v>
      </c>
    </row>
    <row r="118" spans="1:13" s="26" customFormat="1" ht="15.75" customHeight="1" x14ac:dyDescent="0.3">
      <c r="A118" s="31"/>
      <c r="B118" s="118" t="s">
        <v>73</v>
      </c>
      <c r="C118" s="104" t="s">
        <v>20</v>
      </c>
      <c r="D118" s="121" t="s">
        <v>74</v>
      </c>
      <c r="E118" s="42" t="str">
        <f t="shared" ref="E118:E129" si="24">E112</f>
        <v>Всего</v>
      </c>
      <c r="F118" s="43">
        <f t="shared" ref="F118" si="25">SUM(F119:F123)</f>
        <v>2994092.76</v>
      </c>
      <c r="G118" s="44">
        <f t="shared" ref="G118" si="26">SUM(G119:G123)</f>
        <v>2994092.76</v>
      </c>
      <c r="H118" s="43">
        <f t="shared" ref="H118" si="27">SUM(H119:H123)</f>
        <v>0</v>
      </c>
      <c r="I118" s="44">
        <f t="shared" ref="I118" si="28">SUM(I119:I123)</f>
        <v>0</v>
      </c>
      <c r="J118" s="43">
        <f t="shared" ref="J118" si="29">SUM(J119:J123)</f>
        <v>0</v>
      </c>
      <c r="K118" s="73">
        <f t="shared" ref="K118" si="30">SUM(K119:K123)</f>
        <v>0</v>
      </c>
      <c r="L118" s="73">
        <v>0</v>
      </c>
      <c r="M118" s="45">
        <v>0</v>
      </c>
    </row>
    <row r="119" spans="1:13" s="26" customFormat="1" ht="15.75" customHeight="1" x14ac:dyDescent="0.3">
      <c r="A119" s="31"/>
      <c r="B119" s="119"/>
      <c r="C119" s="116"/>
      <c r="D119" s="105"/>
      <c r="E119" s="21" t="str">
        <f t="shared" si="24"/>
        <v>Федеральный бюджет</v>
      </c>
      <c r="F119" s="17">
        <f t="shared" ref="F119:F123" si="31">SUM(G119:K119)</f>
        <v>0</v>
      </c>
      <c r="G119" s="33">
        <v>0</v>
      </c>
      <c r="H119" s="17">
        <v>0</v>
      </c>
      <c r="I119" s="33">
        <v>0</v>
      </c>
      <c r="J119" s="17">
        <v>0</v>
      </c>
      <c r="K119" s="67">
        <v>0</v>
      </c>
      <c r="L119" s="67">
        <v>0</v>
      </c>
      <c r="M119" s="29">
        <v>0</v>
      </c>
    </row>
    <row r="120" spans="1:13" s="26" customFormat="1" ht="15.75" customHeight="1" x14ac:dyDescent="0.3">
      <c r="A120" s="31"/>
      <c r="B120" s="119"/>
      <c r="C120" s="116"/>
      <c r="D120" s="105"/>
      <c r="E120" s="21" t="str">
        <f t="shared" si="24"/>
        <v>Государственный бюджет Республики Саха (Якутия)</v>
      </c>
      <c r="F120" s="17">
        <f t="shared" si="31"/>
        <v>0</v>
      </c>
      <c r="G120" s="33">
        <v>0</v>
      </c>
      <c r="H120" s="17">
        <v>0</v>
      </c>
      <c r="I120" s="33">
        <v>0</v>
      </c>
      <c r="J120" s="17">
        <v>0</v>
      </c>
      <c r="K120" s="67">
        <v>0</v>
      </c>
      <c r="L120" s="67">
        <v>0</v>
      </c>
      <c r="M120" s="29">
        <v>0</v>
      </c>
    </row>
    <row r="121" spans="1:13" s="26" customFormat="1" ht="15.75" customHeight="1" x14ac:dyDescent="0.3">
      <c r="A121" s="31"/>
      <c r="B121" s="119"/>
      <c r="C121" s="116"/>
      <c r="D121" s="105"/>
      <c r="E121" s="21" t="str">
        <f t="shared" si="24"/>
        <v xml:space="preserve">Бюджет МО «Ленский район» </v>
      </c>
      <c r="F121" s="17">
        <f t="shared" si="31"/>
        <v>2994092.76</v>
      </c>
      <c r="G121" s="33">
        <v>2994092.76</v>
      </c>
      <c r="H121" s="17">
        <v>0</v>
      </c>
      <c r="I121" s="33">
        <v>0</v>
      </c>
      <c r="J121" s="17">
        <v>0</v>
      </c>
      <c r="K121" s="67">
        <v>0</v>
      </c>
      <c r="L121" s="67">
        <v>0</v>
      </c>
      <c r="M121" s="29">
        <v>0</v>
      </c>
    </row>
    <row r="122" spans="1:13" s="26" customFormat="1" ht="15.75" customHeight="1" x14ac:dyDescent="0.3">
      <c r="A122" s="31"/>
      <c r="B122" s="119"/>
      <c r="C122" s="116"/>
      <c r="D122" s="105"/>
      <c r="E122" s="21" t="str">
        <f t="shared" si="24"/>
        <v>Бюджеты поселений</v>
      </c>
      <c r="F122" s="17">
        <f t="shared" si="31"/>
        <v>0</v>
      </c>
      <c r="G122" s="33">
        <v>0</v>
      </c>
      <c r="H122" s="17">
        <v>0</v>
      </c>
      <c r="I122" s="33">
        <v>0</v>
      </c>
      <c r="J122" s="17">
        <v>0</v>
      </c>
      <c r="K122" s="67">
        <v>0</v>
      </c>
      <c r="L122" s="67">
        <v>0</v>
      </c>
      <c r="M122" s="29">
        <v>0</v>
      </c>
    </row>
    <row r="123" spans="1:13" s="26" customFormat="1" ht="15.75" customHeight="1" thickBot="1" x14ac:dyDescent="0.35">
      <c r="A123" s="31"/>
      <c r="B123" s="120"/>
      <c r="C123" s="117"/>
      <c r="D123" s="106"/>
      <c r="E123" s="23" t="str">
        <f t="shared" si="24"/>
        <v>Внебюджетные источники</v>
      </c>
      <c r="F123" s="24">
        <f t="shared" si="31"/>
        <v>0</v>
      </c>
      <c r="G123" s="50">
        <v>0</v>
      </c>
      <c r="H123" s="24">
        <v>0</v>
      </c>
      <c r="I123" s="50">
        <v>0</v>
      </c>
      <c r="J123" s="24">
        <v>0</v>
      </c>
      <c r="K123" s="69">
        <v>0</v>
      </c>
      <c r="L123" s="69">
        <v>0</v>
      </c>
      <c r="M123" s="51">
        <v>0</v>
      </c>
    </row>
    <row r="124" spans="1:13" s="26" customFormat="1" ht="15.75" customHeight="1" x14ac:dyDescent="0.3">
      <c r="A124" s="31"/>
      <c r="B124" s="101" t="s">
        <v>75</v>
      </c>
      <c r="C124" s="104" t="s">
        <v>20</v>
      </c>
      <c r="D124" s="107" t="s">
        <v>76</v>
      </c>
      <c r="E124" s="42" t="str">
        <f t="shared" si="24"/>
        <v>Всего</v>
      </c>
      <c r="F124" s="43">
        <f t="shared" ref="F124" si="32">SUM(F125:F129)</f>
        <v>1460000</v>
      </c>
      <c r="G124" s="44">
        <f t="shared" ref="G124" si="33">SUM(G125:G129)</f>
        <v>1460000</v>
      </c>
      <c r="H124" s="43">
        <f t="shared" ref="H124" si="34">SUM(H125:H129)</f>
        <v>0</v>
      </c>
      <c r="I124" s="44">
        <f t="shared" ref="I124" si="35">SUM(I125:I129)</f>
        <v>0</v>
      </c>
      <c r="J124" s="43">
        <f t="shared" ref="J124" si="36">SUM(J125:J129)</f>
        <v>0</v>
      </c>
      <c r="K124" s="73">
        <f t="shared" ref="K124" si="37">SUM(K125:K129)</f>
        <v>0</v>
      </c>
      <c r="L124" s="73">
        <v>0</v>
      </c>
      <c r="M124" s="45">
        <v>0</v>
      </c>
    </row>
    <row r="125" spans="1:13" s="26" customFormat="1" ht="15.75" customHeight="1" x14ac:dyDescent="0.3">
      <c r="A125" s="31"/>
      <c r="B125" s="102"/>
      <c r="C125" s="105"/>
      <c r="D125" s="105"/>
      <c r="E125" s="21" t="str">
        <f t="shared" si="24"/>
        <v>Федеральный бюджет</v>
      </c>
      <c r="F125" s="17">
        <f t="shared" ref="F125:F129" si="38">SUM(G125:K125)</f>
        <v>0</v>
      </c>
      <c r="G125" s="33">
        <v>0</v>
      </c>
      <c r="H125" s="17">
        <v>0</v>
      </c>
      <c r="I125" s="33">
        <v>0</v>
      </c>
      <c r="J125" s="17">
        <v>0</v>
      </c>
      <c r="K125" s="67">
        <v>0</v>
      </c>
      <c r="L125" s="67">
        <v>0</v>
      </c>
      <c r="M125" s="29">
        <v>0</v>
      </c>
    </row>
    <row r="126" spans="1:13" s="26" customFormat="1" ht="15.75" customHeight="1" x14ac:dyDescent="0.3">
      <c r="A126" s="31"/>
      <c r="B126" s="102"/>
      <c r="C126" s="105"/>
      <c r="D126" s="105"/>
      <c r="E126" s="21" t="str">
        <f t="shared" si="24"/>
        <v>Государственный бюджет Республики Саха (Якутия)</v>
      </c>
      <c r="F126" s="17">
        <f t="shared" si="38"/>
        <v>0</v>
      </c>
      <c r="G126" s="33">
        <v>0</v>
      </c>
      <c r="H126" s="17">
        <v>0</v>
      </c>
      <c r="I126" s="33">
        <v>0</v>
      </c>
      <c r="J126" s="17">
        <v>0</v>
      </c>
      <c r="K126" s="67">
        <v>0</v>
      </c>
      <c r="L126" s="67">
        <v>0</v>
      </c>
      <c r="M126" s="29">
        <v>0</v>
      </c>
    </row>
    <row r="127" spans="1:13" s="26" customFormat="1" ht="15.75" customHeight="1" x14ac:dyDescent="0.3">
      <c r="A127" s="31"/>
      <c r="B127" s="102"/>
      <c r="C127" s="105"/>
      <c r="D127" s="105"/>
      <c r="E127" s="21" t="str">
        <f t="shared" si="24"/>
        <v xml:space="preserve">Бюджет МО «Ленский район» </v>
      </c>
      <c r="F127" s="17">
        <f t="shared" si="38"/>
        <v>1460000</v>
      </c>
      <c r="G127" s="33">
        <v>1460000</v>
      </c>
      <c r="H127" s="17">
        <v>0</v>
      </c>
      <c r="I127" s="33">
        <v>0</v>
      </c>
      <c r="J127" s="17">
        <v>0</v>
      </c>
      <c r="K127" s="67">
        <v>0</v>
      </c>
      <c r="L127" s="67">
        <v>0</v>
      </c>
      <c r="M127" s="29">
        <v>0</v>
      </c>
    </row>
    <row r="128" spans="1:13" s="26" customFormat="1" ht="15.75" customHeight="1" x14ac:dyDescent="0.3">
      <c r="A128" s="31"/>
      <c r="B128" s="102"/>
      <c r="C128" s="105"/>
      <c r="D128" s="105"/>
      <c r="E128" s="21" t="str">
        <f t="shared" si="24"/>
        <v>Бюджеты поселений</v>
      </c>
      <c r="F128" s="17">
        <f t="shared" si="38"/>
        <v>0</v>
      </c>
      <c r="G128" s="33">
        <v>0</v>
      </c>
      <c r="H128" s="17">
        <v>0</v>
      </c>
      <c r="I128" s="33">
        <v>0</v>
      </c>
      <c r="J128" s="17">
        <v>0</v>
      </c>
      <c r="K128" s="67">
        <v>0</v>
      </c>
      <c r="L128" s="67">
        <v>0</v>
      </c>
      <c r="M128" s="29">
        <v>0</v>
      </c>
    </row>
    <row r="129" spans="1:13" s="26" customFormat="1" ht="15.75" customHeight="1" thickBot="1" x14ac:dyDescent="0.35">
      <c r="A129" s="31"/>
      <c r="B129" s="103"/>
      <c r="C129" s="106"/>
      <c r="D129" s="106"/>
      <c r="E129" s="23" t="str">
        <f t="shared" si="24"/>
        <v>Внебюджетные источники</v>
      </c>
      <c r="F129" s="24">
        <f t="shared" si="38"/>
        <v>0</v>
      </c>
      <c r="G129" s="50">
        <v>0</v>
      </c>
      <c r="H129" s="24">
        <v>0</v>
      </c>
      <c r="I129" s="50">
        <v>0</v>
      </c>
      <c r="J129" s="24">
        <v>0</v>
      </c>
      <c r="K129" s="69">
        <v>0</v>
      </c>
      <c r="L129" s="69">
        <v>0</v>
      </c>
      <c r="M129" s="51">
        <v>0</v>
      </c>
    </row>
    <row r="130" spans="1:13" s="26" customFormat="1" ht="13.5" customHeight="1" x14ac:dyDescent="0.3">
      <c r="A130" s="31"/>
      <c r="B130" s="108">
        <v>2</v>
      </c>
      <c r="C130" s="111" t="s">
        <v>21</v>
      </c>
      <c r="D130" s="114" t="s">
        <v>17</v>
      </c>
      <c r="E130" s="42" t="s">
        <v>3</v>
      </c>
      <c r="F130" s="10">
        <f>SUM(G130:M130)</f>
        <v>56205650.619999997</v>
      </c>
      <c r="G130" s="48">
        <f>G136+G166+G190</f>
        <v>9976687.4000000004</v>
      </c>
      <c r="H130" s="48">
        <f t="shared" ref="H130:M130" si="39">H136+H166+H190</f>
        <v>5801555.7999999998</v>
      </c>
      <c r="I130" s="48">
        <f t="shared" si="39"/>
        <v>7927407.4199999999</v>
      </c>
      <c r="J130" s="48">
        <f t="shared" si="39"/>
        <v>8500000</v>
      </c>
      <c r="K130" s="66">
        <f t="shared" si="39"/>
        <v>8000000</v>
      </c>
      <c r="L130" s="66">
        <f t="shared" si="39"/>
        <v>8000000</v>
      </c>
      <c r="M130" s="49">
        <f t="shared" si="39"/>
        <v>8000000</v>
      </c>
    </row>
    <row r="131" spans="1:13" s="26" customFormat="1" ht="12.75" customHeight="1" x14ac:dyDescent="0.3">
      <c r="A131" s="31"/>
      <c r="B131" s="109"/>
      <c r="C131" s="112"/>
      <c r="D131" s="129"/>
      <c r="E131" s="21" t="s">
        <v>5</v>
      </c>
      <c r="F131" s="17">
        <f t="shared" ref="F131:F200" si="40">SUM(G131:K131)</f>
        <v>0</v>
      </c>
      <c r="G131" s="33">
        <v>0</v>
      </c>
      <c r="H131" s="17">
        <v>0</v>
      </c>
      <c r="I131" s="33">
        <v>0</v>
      </c>
      <c r="J131" s="17">
        <v>0</v>
      </c>
      <c r="K131" s="67">
        <v>0</v>
      </c>
      <c r="L131" s="67">
        <v>0</v>
      </c>
      <c r="M131" s="29">
        <v>0</v>
      </c>
    </row>
    <row r="132" spans="1:13" s="26" customFormat="1" ht="24.75" customHeight="1" x14ac:dyDescent="0.3">
      <c r="A132" s="31"/>
      <c r="B132" s="109"/>
      <c r="C132" s="112"/>
      <c r="D132" s="129"/>
      <c r="E132" s="21" t="s">
        <v>4</v>
      </c>
      <c r="F132" s="17">
        <f t="shared" si="40"/>
        <v>0</v>
      </c>
      <c r="G132" s="33">
        <v>0</v>
      </c>
      <c r="H132" s="22">
        <v>0</v>
      </c>
      <c r="I132" s="33">
        <v>0</v>
      </c>
      <c r="J132" s="17">
        <v>0</v>
      </c>
      <c r="K132" s="67">
        <v>0</v>
      </c>
      <c r="L132" s="67">
        <v>0</v>
      </c>
      <c r="M132" s="29">
        <v>0</v>
      </c>
    </row>
    <row r="133" spans="1:13" s="26" customFormat="1" ht="15.75" customHeight="1" x14ac:dyDescent="0.3">
      <c r="A133" s="31"/>
      <c r="B133" s="109"/>
      <c r="C133" s="112"/>
      <c r="D133" s="129"/>
      <c r="E133" s="21" t="s">
        <v>10</v>
      </c>
      <c r="F133" s="17">
        <f>SUM(G133:M133)</f>
        <v>56205650.619999997</v>
      </c>
      <c r="G133" s="33">
        <f>G136+G166+G190</f>
        <v>9976687.4000000004</v>
      </c>
      <c r="H133" s="33">
        <f t="shared" ref="H133:M133" si="41">H136+H166+H190</f>
        <v>5801555.7999999998</v>
      </c>
      <c r="I133" s="33">
        <f t="shared" si="41"/>
        <v>7927407.4199999999</v>
      </c>
      <c r="J133" s="33">
        <f t="shared" si="41"/>
        <v>8500000</v>
      </c>
      <c r="K133" s="72">
        <f t="shared" si="41"/>
        <v>8000000</v>
      </c>
      <c r="L133" s="72">
        <f t="shared" si="41"/>
        <v>8000000</v>
      </c>
      <c r="M133" s="47">
        <f t="shared" si="41"/>
        <v>8000000</v>
      </c>
    </row>
    <row r="134" spans="1:13" s="26" customFormat="1" x14ac:dyDescent="0.3">
      <c r="A134" s="31"/>
      <c r="B134" s="109"/>
      <c r="C134" s="112"/>
      <c r="D134" s="129"/>
      <c r="E134" s="21" t="s">
        <v>14</v>
      </c>
      <c r="F134" s="17">
        <f t="shared" si="40"/>
        <v>0</v>
      </c>
      <c r="G134" s="33">
        <v>0</v>
      </c>
      <c r="H134" s="17">
        <v>0</v>
      </c>
      <c r="I134" s="33">
        <v>0</v>
      </c>
      <c r="J134" s="17">
        <v>0</v>
      </c>
      <c r="K134" s="67">
        <v>0</v>
      </c>
      <c r="L134" s="67">
        <v>0</v>
      </c>
      <c r="M134" s="29">
        <v>0</v>
      </c>
    </row>
    <row r="135" spans="1:13" s="26" customFormat="1" ht="16.5" customHeight="1" thickBot="1" x14ac:dyDescent="0.35">
      <c r="A135" s="31"/>
      <c r="B135" s="110"/>
      <c r="C135" s="113"/>
      <c r="D135" s="130"/>
      <c r="E135" s="23" t="s">
        <v>6</v>
      </c>
      <c r="F135" s="24">
        <f t="shared" si="40"/>
        <v>0</v>
      </c>
      <c r="G135" s="50">
        <v>0</v>
      </c>
      <c r="H135" s="24">
        <v>0</v>
      </c>
      <c r="I135" s="50">
        <v>0</v>
      </c>
      <c r="J135" s="24">
        <v>0</v>
      </c>
      <c r="K135" s="69">
        <v>0</v>
      </c>
      <c r="L135" s="69">
        <v>0</v>
      </c>
      <c r="M135" s="51">
        <v>0</v>
      </c>
    </row>
    <row r="136" spans="1:13" s="26" customFormat="1" ht="21.75" customHeight="1" x14ac:dyDescent="0.3">
      <c r="A136" s="31"/>
      <c r="B136" s="108" t="s">
        <v>78</v>
      </c>
      <c r="C136" s="94" t="s">
        <v>22</v>
      </c>
      <c r="D136" s="57" t="s">
        <v>107</v>
      </c>
      <c r="E136" s="42" t="s">
        <v>3</v>
      </c>
      <c r="F136" s="43">
        <f>SUM(G136:M136)</f>
        <v>42665278.920000002</v>
      </c>
      <c r="G136" s="44">
        <f>G142+G148+G154</f>
        <v>1550000</v>
      </c>
      <c r="H136" s="44">
        <f>H142+H148+H154+H160</f>
        <v>687871.5</v>
      </c>
      <c r="I136" s="44">
        <f t="shared" ref="I136:M136" si="42">I142+I148+I154+I160</f>
        <v>7927407.4199999999</v>
      </c>
      <c r="J136" s="44">
        <f t="shared" si="42"/>
        <v>8500000</v>
      </c>
      <c r="K136" s="71">
        <f t="shared" si="42"/>
        <v>8000000</v>
      </c>
      <c r="L136" s="71">
        <f t="shared" si="42"/>
        <v>8000000</v>
      </c>
      <c r="M136" s="46">
        <f t="shared" si="42"/>
        <v>8000000</v>
      </c>
    </row>
    <row r="137" spans="1:13" s="26" customFormat="1" ht="21" customHeight="1" x14ac:dyDescent="0.3">
      <c r="A137" s="31"/>
      <c r="B137" s="109"/>
      <c r="C137" s="95"/>
      <c r="D137" s="58" t="s">
        <v>106</v>
      </c>
      <c r="E137" s="21" t="s">
        <v>5</v>
      </c>
      <c r="F137" s="17">
        <f t="shared" si="40"/>
        <v>0</v>
      </c>
      <c r="G137" s="33">
        <v>0</v>
      </c>
      <c r="H137" s="17">
        <v>0</v>
      </c>
      <c r="I137" s="33">
        <v>0</v>
      </c>
      <c r="J137" s="17">
        <v>0</v>
      </c>
      <c r="K137" s="67">
        <v>0</v>
      </c>
      <c r="L137" s="67">
        <v>0</v>
      </c>
      <c r="M137" s="29">
        <v>0</v>
      </c>
    </row>
    <row r="138" spans="1:13" s="26" customFormat="1" ht="16.5" customHeight="1" x14ac:dyDescent="0.3">
      <c r="A138" s="31"/>
      <c r="B138" s="109"/>
      <c r="C138" s="95"/>
      <c r="D138" s="58" t="s">
        <v>92</v>
      </c>
      <c r="E138" s="21" t="s">
        <v>4</v>
      </c>
      <c r="F138" s="17">
        <f t="shared" si="40"/>
        <v>0</v>
      </c>
      <c r="G138" s="33">
        <v>0</v>
      </c>
      <c r="H138" s="22">
        <v>0</v>
      </c>
      <c r="I138" s="33">
        <v>0</v>
      </c>
      <c r="J138" s="17">
        <v>0</v>
      </c>
      <c r="K138" s="67">
        <v>0</v>
      </c>
      <c r="L138" s="67">
        <v>0</v>
      </c>
      <c r="M138" s="29">
        <v>0</v>
      </c>
    </row>
    <row r="139" spans="1:13" s="26" customFormat="1" ht="16.5" customHeight="1" x14ac:dyDescent="0.3">
      <c r="A139" s="31"/>
      <c r="B139" s="109"/>
      <c r="C139" s="95"/>
      <c r="D139" s="58" t="s">
        <v>93</v>
      </c>
      <c r="E139" s="21" t="s">
        <v>10</v>
      </c>
      <c r="F139" s="17">
        <f>SUM(G139:M139)</f>
        <v>42665278.920000002</v>
      </c>
      <c r="G139" s="33">
        <f>G145+G151+G157</f>
        <v>1550000</v>
      </c>
      <c r="H139" s="33">
        <f>H145+H151+H157+H163</f>
        <v>687871.5</v>
      </c>
      <c r="I139" s="33">
        <f t="shared" ref="I139:M139" si="43">I145+I151+I157+I163</f>
        <v>7927407.4199999999</v>
      </c>
      <c r="J139" s="33">
        <f t="shared" si="43"/>
        <v>8500000</v>
      </c>
      <c r="K139" s="72">
        <f t="shared" si="43"/>
        <v>8000000</v>
      </c>
      <c r="L139" s="72">
        <f t="shared" si="43"/>
        <v>8000000</v>
      </c>
      <c r="M139" s="47">
        <f t="shared" si="43"/>
        <v>8000000</v>
      </c>
    </row>
    <row r="140" spans="1:13" s="26" customFormat="1" ht="16.5" customHeight="1" x14ac:dyDescent="0.3">
      <c r="A140" s="31"/>
      <c r="B140" s="109"/>
      <c r="C140" s="95"/>
      <c r="D140" s="59" t="s">
        <v>108</v>
      </c>
      <c r="E140" s="21" t="s">
        <v>14</v>
      </c>
      <c r="F140" s="17">
        <f t="shared" si="40"/>
        <v>0</v>
      </c>
      <c r="G140" s="33">
        <v>0</v>
      </c>
      <c r="H140" s="17">
        <v>0</v>
      </c>
      <c r="I140" s="33">
        <v>0</v>
      </c>
      <c r="J140" s="17">
        <v>0</v>
      </c>
      <c r="K140" s="67">
        <v>0</v>
      </c>
      <c r="L140" s="67">
        <v>0</v>
      </c>
      <c r="M140" s="29">
        <v>0</v>
      </c>
    </row>
    <row r="141" spans="1:13" s="26" customFormat="1" ht="16.5" customHeight="1" thickBot="1" x14ac:dyDescent="0.35">
      <c r="A141" s="31"/>
      <c r="B141" s="110"/>
      <c r="C141" s="96"/>
      <c r="D141" s="60" t="s">
        <v>109</v>
      </c>
      <c r="E141" s="23" t="s">
        <v>6</v>
      </c>
      <c r="F141" s="24">
        <f t="shared" si="40"/>
        <v>0</v>
      </c>
      <c r="G141" s="50">
        <v>0</v>
      </c>
      <c r="H141" s="24">
        <v>0</v>
      </c>
      <c r="I141" s="50">
        <v>0</v>
      </c>
      <c r="J141" s="24">
        <v>0</v>
      </c>
      <c r="K141" s="69">
        <v>0</v>
      </c>
      <c r="L141" s="69">
        <v>0</v>
      </c>
      <c r="M141" s="51">
        <v>0</v>
      </c>
    </row>
    <row r="142" spans="1:13" s="26" customFormat="1" ht="16.5" customHeight="1" x14ac:dyDescent="0.3">
      <c r="A142" s="31"/>
      <c r="B142" s="91" t="s">
        <v>79</v>
      </c>
      <c r="C142" s="94" t="s">
        <v>23</v>
      </c>
      <c r="D142" s="94" t="s">
        <v>56</v>
      </c>
      <c r="E142" s="42" t="s">
        <v>3</v>
      </c>
      <c r="F142" s="43">
        <f t="shared" si="40"/>
        <v>1187871.5</v>
      </c>
      <c r="G142" s="44">
        <f t="shared" ref="G142:K142" si="44">SUM(G143:G147)</f>
        <v>1050000</v>
      </c>
      <c r="H142" s="43">
        <f t="shared" si="44"/>
        <v>137871.5</v>
      </c>
      <c r="I142" s="44">
        <f t="shared" si="44"/>
        <v>0</v>
      </c>
      <c r="J142" s="43">
        <f t="shared" si="44"/>
        <v>0</v>
      </c>
      <c r="K142" s="73">
        <f t="shared" si="44"/>
        <v>0</v>
      </c>
      <c r="L142" s="73">
        <v>0</v>
      </c>
      <c r="M142" s="45">
        <v>0</v>
      </c>
    </row>
    <row r="143" spans="1:13" s="26" customFormat="1" ht="16.5" customHeight="1" x14ac:dyDescent="0.3">
      <c r="A143" s="31"/>
      <c r="B143" s="92"/>
      <c r="C143" s="95"/>
      <c r="D143" s="95"/>
      <c r="E143" s="21" t="s">
        <v>5</v>
      </c>
      <c r="F143" s="17">
        <f t="shared" si="40"/>
        <v>0</v>
      </c>
      <c r="G143" s="33">
        <v>0</v>
      </c>
      <c r="H143" s="17">
        <v>0</v>
      </c>
      <c r="I143" s="33">
        <v>0</v>
      </c>
      <c r="J143" s="17">
        <v>0</v>
      </c>
      <c r="K143" s="67">
        <v>0</v>
      </c>
      <c r="L143" s="67">
        <v>0</v>
      </c>
      <c r="M143" s="29">
        <v>0</v>
      </c>
    </row>
    <row r="144" spans="1:13" s="26" customFormat="1" ht="16.5" customHeight="1" x14ac:dyDescent="0.3">
      <c r="A144" s="31"/>
      <c r="B144" s="92"/>
      <c r="C144" s="95"/>
      <c r="D144" s="95"/>
      <c r="E144" s="21" t="s">
        <v>4</v>
      </c>
      <c r="F144" s="17">
        <f t="shared" si="40"/>
        <v>0</v>
      </c>
      <c r="G144" s="33">
        <v>0</v>
      </c>
      <c r="H144" s="22">
        <v>0</v>
      </c>
      <c r="I144" s="33">
        <v>0</v>
      </c>
      <c r="J144" s="17">
        <v>0</v>
      </c>
      <c r="K144" s="67">
        <v>0</v>
      </c>
      <c r="L144" s="67">
        <v>0</v>
      </c>
      <c r="M144" s="29">
        <v>0</v>
      </c>
    </row>
    <row r="145" spans="1:13" s="26" customFormat="1" ht="16.5" customHeight="1" x14ac:dyDescent="0.3">
      <c r="A145" s="31"/>
      <c r="B145" s="92"/>
      <c r="C145" s="95"/>
      <c r="D145" s="95"/>
      <c r="E145" s="21" t="s">
        <v>10</v>
      </c>
      <c r="F145" s="17">
        <f t="shared" si="40"/>
        <v>1187871.5</v>
      </c>
      <c r="G145" s="33">
        <v>1050000</v>
      </c>
      <c r="H145" s="22">
        <v>137871.5</v>
      </c>
      <c r="I145" s="33">
        <v>0</v>
      </c>
      <c r="J145" s="22">
        <v>0</v>
      </c>
      <c r="K145" s="74">
        <v>0</v>
      </c>
      <c r="L145" s="67">
        <v>0</v>
      </c>
      <c r="M145" s="29">
        <v>0</v>
      </c>
    </row>
    <row r="146" spans="1:13" s="26" customFormat="1" ht="16.5" customHeight="1" x14ac:dyDescent="0.3">
      <c r="A146" s="31"/>
      <c r="B146" s="92"/>
      <c r="C146" s="95"/>
      <c r="D146" s="95"/>
      <c r="E146" s="21" t="s">
        <v>14</v>
      </c>
      <c r="F146" s="17">
        <f t="shared" si="40"/>
        <v>0</v>
      </c>
      <c r="G146" s="33">
        <v>0</v>
      </c>
      <c r="H146" s="17">
        <v>0</v>
      </c>
      <c r="I146" s="33">
        <v>0</v>
      </c>
      <c r="J146" s="17">
        <v>0</v>
      </c>
      <c r="K146" s="67">
        <v>0</v>
      </c>
      <c r="L146" s="67">
        <v>0</v>
      </c>
      <c r="M146" s="29">
        <v>0</v>
      </c>
    </row>
    <row r="147" spans="1:13" s="26" customFormat="1" ht="16.5" customHeight="1" thickBot="1" x14ac:dyDescent="0.35">
      <c r="A147" s="31"/>
      <c r="B147" s="93"/>
      <c r="C147" s="96"/>
      <c r="D147" s="96"/>
      <c r="E147" s="23" t="s">
        <v>6</v>
      </c>
      <c r="F147" s="24">
        <f t="shared" si="40"/>
        <v>0</v>
      </c>
      <c r="G147" s="50">
        <v>0</v>
      </c>
      <c r="H147" s="24">
        <v>0</v>
      </c>
      <c r="I147" s="50">
        <v>0</v>
      </c>
      <c r="J147" s="24">
        <v>0</v>
      </c>
      <c r="K147" s="69">
        <v>0</v>
      </c>
      <c r="L147" s="69">
        <v>0</v>
      </c>
      <c r="M147" s="51">
        <v>0</v>
      </c>
    </row>
    <row r="148" spans="1:13" s="26" customFormat="1" ht="16.5" customHeight="1" x14ac:dyDescent="0.3">
      <c r="A148" s="31"/>
      <c r="B148" s="91" t="s">
        <v>80</v>
      </c>
      <c r="C148" s="94" t="s">
        <v>23</v>
      </c>
      <c r="D148" s="94" t="s">
        <v>57</v>
      </c>
      <c r="E148" s="42" t="s">
        <v>3</v>
      </c>
      <c r="F148" s="43">
        <f t="shared" si="40"/>
        <v>650000</v>
      </c>
      <c r="G148" s="44">
        <f t="shared" ref="G148:K148" si="45">SUM(G149:G153)</f>
        <v>300000</v>
      </c>
      <c r="H148" s="43">
        <f t="shared" si="45"/>
        <v>350000</v>
      </c>
      <c r="I148" s="44">
        <f t="shared" si="45"/>
        <v>0</v>
      </c>
      <c r="J148" s="43">
        <f t="shared" si="45"/>
        <v>0</v>
      </c>
      <c r="K148" s="73">
        <f t="shared" si="45"/>
        <v>0</v>
      </c>
      <c r="L148" s="73">
        <v>0</v>
      </c>
      <c r="M148" s="45">
        <v>0</v>
      </c>
    </row>
    <row r="149" spans="1:13" s="26" customFormat="1" ht="16.5" customHeight="1" x14ac:dyDescent="0.3">
      <c r="A149" s="31"/>
      <c r="B149" s="92"/>
      <c r="C149" s="95"/>
      <c r="D149" s="95"/>
      <c r="E149" s="21" t="s">
        <v>5</v>
      </c>
      <c r="F149" s="17">
        <f t="shared" si="40"/>
        <v>0</v>
      </c>
      <c r="G149" s="33">
        <v>0</v>
      </c>
      <c r="H149" s="17">
        <v>0</v>
      </c>
      <c r="I149" s="33">
        <v>0</v>
      </c>
      <c r="J149" s="17">
        <v>0</v>
      </c>
      <c r="K149" s="67">
        <v>0</v>
      </c>
      <c r="L149" s="67">
        <v>0</v>
      </c>
      <c r="M149" s="29">
        <v>0</v>
      </c>
    </row>
    <row r="150" spans="1:13" s="26" customFormat="1" ht="16.5" customHeight="1" x14ac:dyDescent="0.3">
      <c r="A150" s="31"/>
      <c r="B150" s="92"/>
      <c r="C150" s="95"/>
      <c r="D150" s="95"/>
      <c r="E150" s="21" t="s">
        <v>4</v>
      </c>
      <c r="F150" s="17">
        <f t="shared" si="40"/>
        <v>0</v>
      </c>
      <c r="G150" s="33">
        <v>0</v>
      </c>
      <c r="H150" s="22">
        <v>0</v>
      </c>
      <c r="I150" s="33">
        <v>0</v>
      </c>
      <c r="J150" s="17">
        <v>0</v>
      </c>
      <c r="K150" s="67">
        <v>0</v>
      </c>
      <c r="L150" s="67">
        <v>0</v>
      </c>
      <c r="M150" s="29">
        <v>0</v>
      </c>
    </row>
    <row r="151" spans="1:13" s="26" customFormat="1" ht="16.5" customHeight="1" x14ac:dyDescent="0.3">
      <c r="A151" s="31"/>
      <c r="B151" s="92"/>
      <c r="C151" s="95"/>
      <c r="D151" s="95"/>
      <c r="E151" s="21" t="s">
        <v>10</v>
      </c>
      <c r="F151" s="17">
        <f t="shared" si="40"/>
        <v>650000</v>
      </c>
      <c r="G151" s="33">
        <v>300000</v>
      </c>
      <c r="H151" s="22">
        <v>350000</v>
      </c>
      <c r="I151" s="33">
        <v>0</v>
      </c>
      <c r="J151" s="22">
        <v>0</v>
      </c>
      <c r="K151" s="74">
        <v>0</v>
      </c>
      <c r="L151" s="67">
        <v>0</v>
      </c>
      <c r="M151" s="29">
        <v>0</v>
      </c>
    </row>
    <row r="152" spans="1:13" s="26" customFormat="1" ht="16.5" customHeight="1" x14ac:dyDescent="0.3">
      <c r="A152" s="31"/>
      <c r="B152" s="92"/>
      <c r="C152" s="95"/>
      <c r="D152" s="95"/>
      <c r="E152" s="21" t="s">
        <v>14</v>
      </c>
      <c r="F152" s="17">
        <f t="shared" si="40"/>
        <v>0</v>
      </c>
      <c r="G152" s="33">
        <v>0</v>
      </c>
      <c r="H152" s="17">
        <v>0</v>
      </c>
      <c r="I152" s="33">
        <v>0</v>
      </c>
      <c r="J152" s="17">
        <v>0</v>
      </c>
      <c r="K152" s="67">
        <v>0</v>
      </c>
      <c r="L152" s="67">
        <v>0</v>
      </c>
      <c r="M152" s="29">
        <v>0</v>
      </c>
    </row>
    <row r="153" spans="1:13" s="26" customFormat="1" ht="16.5" customHeight="1" thickBot="1" x14ac:dyDescent="0.35">
      <c r="A153" s="31"/>
      <c r="B153" s="93"/>
      <c r="C153" s="96"/>
      <c r="D153" s="96"/>
      <c r="E153" s="23" t="s">
        <v>6</v>
      </c>
      <c r="F153" s="24">
        <f t="shared" si="40"/>
        <v>0</v>
      </c>
      <c r="G153" s="50">
        <v>0</v>
      </c>
      <c r="H153" s="24">
        <v>0</v>
      </c>
      <c r="I153" s="50">
        <v>0</v>
      </c>
      <c r="J153" s="24">
        <v>0</v>
      </c>
      <c r="K153" s="69">
        <v>0</v>
      </c>
      <c r="L153" s="69">
        <v>0</v>
      </c>
      <c r="M153" s="51">
        <v>0</v>
      </c>
    </row>
    <row r="154" spans="1:13" s="26" customFormat="1" ht="16.5" customHeight="1" x14ac:dyDescent="0.3">
      <c r="A154" s="31"/>
      <c r="B154" s="91" t="s">
        <v>81</v>
      </c>
      <c r="C154" s="94" t="s">
        <v>23</v>
      </c>
      <c r="D154" s="94" t="s">
        <v>58</v>
      </c>
      <c r="E154" s="42" t="s">
        <v>3</v>
      </c>
      <c r="F154" s="43">
        <f t="shared" si="40"/>
        <v>400000</v>
      </c>
      <c r="G154" s="44">
        <f t="shared" ref="G154:K154" si="46">SUM(G155:G159)</f>
        <v>200000</v>
      </c>
      <c r="H154" s="43">
        <f t="shared" si="46"/>
        <v>200000</v>
      </c>
      <c r="I154" s="44">
        <f t="shared" si="46"/>
        <v>0</v>
      </c>
      <c r="J154" s="43">
        <f t="shared" si="46"/>
        <v>0</v>
      </c>
      <c r="K154" s="73">
        <f t="shared" si="46"/>
        <v>0</v>
      </c>
      <c r="L154" s="73">
        <v>0</v>
      </c>
      <c r="M154" s="45">
        <v>0</v>
      </c>
    </row>
    <row r="155" spans="1:13" s="26" customFormat="1" ht="16.5" customHeight="1" x14ac:dyDescent="0.3">
      <c r="A155" s="31"/>
      <c r="B155" s="92"/>
      <c r="C155" s="95"/>
      <c r="D155" s="95"/>
      <c r="E155" s="21" t="s">
        <v>5</v>
      </c>
      <c r="F155" s="17">
        <f t="shared" si="40"/>
        <v>0</v>
      </c>
      <c r="G155" s="33">
        <v>0</v>
      </c>
      <c r="H155" s="17">
        <v>0</v>
      </c>
      <c r="I155" s="33">
        <v>0</v>
      </c>
      <c r="J155" s="17">
        <v>0</v>
      </c>
      <c r="K155" s="67">
        <v>0</v>
      </c>
      <c r="L155" s="67">
        <v>0</v>
      </c>
      <c r="M155" s="29">
        <v>0</v>
      </c>
    </row>
    <row r="156" spans="1:13" s="26" customFormat="1" ht="16.5" customHeight="1" x14ac:dyDescent="0.3">
      <c r="A156" s="31"/>
      <c r="B156" s="92"/>
      <c r="C156" s="95"/>
      <c r="D156" s="95"/>
      <c r="E156" s="21" t="s">
        <v>4</v>
      </c>
      <c r="F156" s="17">
        <f t="shared" si="40"/>
        <v>0</v>
      </c>
      <c r="G156" s="33">
        <v>0</v>
      </c>
      <c r="H156" s="22">
        <v>0</v>
      </c>
      <c r="I156" s="33">
        <v>0</v>
      </c>
      <c r="J156" s="17">
        <v>0</v>
      </c>
      <c r="K156" s="67">
        <v>0</v>
      </c>
      <c r="L156" s="67">
        <v>0</v>
      </c>
      <c r="M156" s="29">
        <v>0</v>
      </c>
    </row>
    <row r="157" spans="1:13" s="26" customFormat="1" ht="16.5" customHeight="1" x14ac:dyDescent="0.3">
      <c r="A157" s="31"/>
      <c r="B157" s="92"/>
      <c r="C157" s="95"/>
      <c r="D157" s="95"/>
      <c r="E157" s="21" t="s">
        <v>10</v>
      </c>
      <c r="F157" s="17">
        <f t="shared" si="40"/>
        <v>400000</v>
      </c>
      <c r="G157" s="33">
        <v>200000</v>
      </c>
      <c r="H157" s="22">
        <v>200000</v>
      </c>
      <c r="I157" s="33">
        <v>0</v>
      </c>
      <c r="J157" s="22">
        <v>0</v>
      </c>
      <c r="K157" s="74">
        <v>0</v>
      </c>
      <c r="L157" s="67">
        <v>0</v>
      </c>
      <c r="M157" s="29">
        <v>0</v>
      </c>
    </row>
    <row r="158" spans="1:13" s="26" customFormat="1" ht="16.5" customHeight="1" x14ac:dyDescent="0.3">
      <c r="A158" s="31"/>
      <c r="B158" s="92"/>
      <c r="C158" s="95"/>
      <c r="D158" s="95"/>
      <c r="E158" s="21" t="s">
        <v>14</v>
      </c>
      <c r="F158" s="17">
        <f t="shared" si="40"/>
        <v>0</v>
      </c>
      <c r="G158" s="33">
        <v>0</v>
      </c>
      <c r="H158" s="17">
        <v>0</v>
      </c>
      <c r="I158" s="33">
        <v>0</v>
      </c>
      <c r="J158" s="17">
        <v>0</v>
      </c>
      <c r="K158" s="67">
        <v>0</v>
      </c>
      <c r="L158" s="67">
        <v>0</v>
      </c>
      <c r="M158" s="29">
        <v>0</v>
      </c>
    </row>
    <row r="159" spans="1:13" s="26" customFormat="1" ht="16.5" customHeight="1" thickBot="1" x14ac:dyDescent="0.35">
      <c r="A159" s="31"/>
      <c r="B159" s="93"/>
      <c r="C159" s="96"/>
      <c r="D159" s="96"/>
      <c r="E159" s="23" t="s">
        <v>6</v>
      </c>
      <c r="F159" s="24">
        <f t="shared" si="40"/>
        <v>0</v>
      </c>
      <c r="G159" s="50">
        <v>0</v>
      </c>
      <c r="H159" s="24">
        <v>0</v>
      </c>
      <c r="I159" s="50">
        <v>0</v>
      </c>
      <c r="J159" s="24">
        <v>0</v>
      </c>
      <c r="K159" s="69">
        <v>0</v>
      </c>
      <c r="L159" s="69">
        <v>0</v>
      </c>
      <c r="M159" s="51">
        <v>0</v>
      </c>
    </row>
    <row r="160" spans="1:13" s="26" customFormat="1" ht="16.5" customHeight="1" x14ac:dyDescent="0.3">
      <c r="A160" s="31"/>
      <c r="B160" s="91" t="s">
        <v>103</v>
      </c>
      <c r="C160" s="94" t="s">
        <v>105</v>
      </c>
      <c r="D160" s="94" t="s">
        <v>104</v>
      </c>
      <c r="E160" s="42" t="s">
        <v>3</v>
      </c>
      <c r="F160" s="43">
        <f>SUM(G160:M160)</f>
        <v>40427407.420000002</v>
      </c>
      <c r="G160" s="44">
        <f t="shared" ref="G160:M160" si="47">SUM(G161:G165)</f>
        <v>0</v>
      </c>
      <c r="H160" s="43">
        <f t="shared" si="47"/>
        <v>0</v>
      </c>
      <c r="I160" s="44">
        <f t="shared" si="47"/>
        <v>7927407.4199999999</v>
      </c>
      <c r="J160" s="43">
        <f t="shared" si="47"/>
        <v>8500000</v>
      </c>
      <c r="K160" s="73">
        <f t="shared" si="47"/>
        <v>8000000</v>
      </c>
      <c r="L160" s="73">
        <f t="shared" si="47"/>
        <v>8000000</v>
      </c>
      <c r="M160" s="45">
        <f t="shared" si="47"/>
        <v>8000000</v>
      </c>
    </row>
    <row r="161" spans="1:13" s="26" customFormat="1" ht="16.5" customHeight="1" x14ac:dyDescent="0.3">
      <c r="A161" s="31"/>
      <c r="B161" s="92"/>
      <c r="C161" s="95"/>
      <c r="D161" s="95"/>
      <c r="E161" s="21" t="s">
        <v>5</v>
      </c>
      <c r="F161" s="17">
        <f t="shared" ref="F161:F165" si="48">SUM(G161:K161)</f>
        <v>0</v>
      </c>
      <c r="G161" s="33">
        <v>0</v>
      </c>
      <c r="H161" s="17">
        <v>0</v>
      </c>
      <c r="I161" s="33">
        <v>0</v>
      </c>
      <c r="J161" s="17">
        <v>0</v>
      </c>
      <c r="K161" s="67">
        <v>0</v>
      </c>
      <c r="L161" s="67">
        <v>0</v>
      </c>
      <c r="M161" s="29">
        <v>0</v>
      </c>
    </row>
    <row r="162" spans="1:13" s="26" customFormat="1" ht="16.5" customHeight="1" x14ac:dyDescent="0.3">
      <c r="A162" s="31"/>
      <c r="B162" s="92"/>
      <c r="C162" s="95"/>
      <c r="D162" s="95"/>
      <c r="E162" s="21" t="s">
        <v>4</v>
      </c>
      <c r="F162" s="17">
        <f t="shared" si="48"/>
        <v>0</v>
      </c>
      <c r="G162" s="33">
        <v>0</v>
      </c>
      <c r="H162" s="22">
        <v>0</v>
      </c>
      <c r="I162" s="33">
        <v>0</v>
      </c>
      <c r="J162" s="17">
        <v>0</v>
      </c>
      <c r="K162" s="67">
        <v>0</v>
      </c>
      <c r="L162" s="67">
        <v>0</v>
      </c>
      <c r="M162" s="29">
        <v>0</v>
      </c>
    </row>
    <row r="163" spans="1:13" s="26" customFormat="1" ht="16.5" customHeight="1" x14ac:dyDescent="0.3">
      <c r="A163" s="31"/>
      <c r="B163" s="92"/>
      <c r="C163" s="95"/>
      <c r="D163" s="95"/>
      <c r="E163" s="21" t="s">
        <v>10</v>
      </c>
      <c r="F163" s="17">
        <f>SUM(G163:M163)</f>
        <v>40427407.420000002</v>
      </c>
      <c r="G163" s="33">
        <v>0</v>
      </c>
      <c r="H163" s="22">
        <v>0</v>
      </c>
      <c r="I163" s="33">
        <v>7927407.4199999999</v>
      </c>
      <c r="J163" s="22">
        <v>8500000</v>
      </c>
      <c r="K163" s="74">
        <v>8000000</v>
      </c>
      <c r="L163" s="86">
        <v>8000000</v>
      </c>
      <c r="M163" s="87">
        <v>8000000</v>
      </c>
    </row>
    <row r="164" spans="1:13" s="26" customFormat="1" ht="16.5" customHeight="1" x14ac:dyDescent="0.3">
      <c r="A164" s="31"/>
      <c r="B164" s="92"/>
      <c r="C164" s="95"/>
      <c r="D164" s="95"/>
      <c r="E164" s="21" t="s">
        <v>14</v>
      </c>
      <c r="F164" s="17">
        <f t="shared" si="48"/>
        <v>0</v>
      </c>
      <c r="G164" s="33">
        <v>0</v>
      </c>
      <c r="H164" s="17">
        <v>0</v>
      </c>
      <c r="I164" s="33">
        <v>0</v>
      </c>
      <c r="J164" s="17">
        <v>0</v>
      </c>
      <c r="K164" s="67">
        <v>0</v>
      </c>
      <c r="L164" s="67">
        <v>0</v>
      </c>
      <c r="M164" s="29">
        <v>0</v>
      </c>
    </row>
    <row r="165" spans="1:13" s="26" customFormat="1" ht="16.5" customHeight="1" thickBot="1" x14ac:dyDescent="0.35">
      <c r="A165" s="31"/>
      <c r="B165" s="93"/>
      <c r="C165" s="96"/>
      <c r="D165" s="96"/>
      <c r="E165" s="23" t="s">
        <v>6</v>
      </c>
      <c r="F165" s="24">
        <f t="shared" si="48"/>
        <v>0</v>
      </c>
      <c r="G165" s="50">
        <v>0</v>
      </c>
      <c r="H165" s="24">
        <v>0</v>
      </c>
      <c r="I165" s="50">
        <v>0</v>
      </c>
      <c r="J165" s="24">
        <v>0</v>
      </c>
      <c r="K165" s="69">
        <v>0</v>
      </c>
      <c r="L165" s="69">
        <v>0</v>
      </c>
      <c r="M165" s="51">
        <v>0</v>
      </c>
    </row>
    <row r="166" spans="1:13" s="26" customFormat="1" ht="16.5" customHeight="1" x14ac:dyDescent="0.3">
      <c r="A166" s="31"/>
      <c r="B166" s="108" t="s">
        <v>82</v>
      </c>
      <c r="C166" s="94" t="s">
        <v>22</v>
      </c>
      <c r="D166" s="94" t="s">
        <v>89</v>
      </c>
      <c r="E166" s="42" t="s">
        <v>3</v>
      </c>
      <c r="F166" s="43">
        <f t="shared" si="40"/>
        <v>12340371.699999999</v>
      </c>
      <c r="G166" s="44">
        <f>G172+G178+G184</f>
        <v>7776687.4000000004</v>
      </c>
      <c r="H166" s="44">
        <f t="shared" ref="H166:K166" si="49">H172+H178+H184</f>
        <v>4563684.3</v>
      </c>
      <c r="I166" s="44">
        <f t="shared" si="49"/>
        <v>0</v>
      </c>
      <c r="J166" s="44">
        <f t="shared" si="49"/>
        <v>0</v>
      </c>
      <c r="K166" s="71">
        <f t="shared" si="49"/>
        <v>0</v>
      </c>
      <c r="L166" s="73">
        <v>0</v>
      </c>
      <c r="M166" s="45">
        <v>0</v>
      </c>
    </row>
    <row r="167" spans="1:13" s="26" customFormat="1" ht="16.5" customHeight="1" x14ac:dyDescent="0.3">
      <c r="A167" s="31"/>
      <c r="B167" s="109"/>
      <c r="C167" s="95"/>
      <c r="D167" s="95"/>
      <c r="E167" s="21" t="s">
        <v>5</v>
      </c>
      <c r="F167" s="17">
        <f t="shared" si="40"/>
        <v>0</v>
      </c>
      <c r="G167" s="33">
        <v>0</v>
      </c>
      <c r="H167" s="17">
        <v>0</v>
      </c>
      <c r="I167" s="33">
        <v>0</v>
      </c>
      <c r="J167" s="17">
        <v>0</v>
      </c>
      <c r="K167" s="67">
        <v>0</v>
      </c>
      <c r="L167" s="67">
        <v>0</v>
      </c>
      <c r="M167" s="29">
        <v>0</v>
      </c>
    </row>
    <row r="168" spans="1:13" s="26" customFormat="1" ht="16.5" customHeight="1" x14ac:dyDescent="0.3">
      <c r="A168" s="31"/>
      <c r="B168" s="109"/>
      <c r="C168" s="95"/>
      <c r="D168" s="95"/>
      <c r="E168" s="21" t="s">
        <v>4</v>
      </c>
      <c r="F168" s="17">
        <f t="shared" si="40"/>
        <v>0</v>
      </c>
      <c r="G168" s="33">
        <v>0</v>
      </c>
      <c r="H168" s="22">
        <v>0</v>
      </c>
      <c r="I168" s="33">
        <v>0</v>
      </c>
      <c r="J168" s="17">
        <v>0</v>
      </c>
      <c r="K168" s="67">
        <v>0</v>
      </c>
      <c r="L168" s="67">
        <v>0</v>
      </c>
      <c r="M168" s="29">
        <v>0</v>
      </c>
    </row>
    <row r="169" spans="1:13" s="26" customFormat="1" ht="16.5" customHeight="1" x14ac:dyDescent="0.3">
      <c r="A169" s="31"/>
      <c r="B169" s="109"/>
      <c r="C169" s="95"/>
      <c r="D169" s="95"/>
      <c r="E169" s="21" t="s">
        <v>10</v>
      </c>
      <c r="F169" s="17">
        <f t="shared" si="40"/>
        <v>12340371.699999999</v>
      </c>
      <c r="G169" s="33">
        <f>G175+G181+G187</f>
        <v>7776687.4000000004</v>
      </c>
      <c r="H169" s="33">
        <f t="shared" ref="H169:K169" si="50">H175+H181+H187</f>
        <v>4563684.3</v>
      </c>
      <c r="I169" s="33">
        <f t="shared" si="50"/>
        <v>0</v>
      </c>
      <c r="J169" s="33">
        <f>J175+J181+J187</f>
        <v>0</v>
      </c>
      <c r="K169" s="72">
        <f t="shared" si="50"/>
        <v>0</v>
      </c>
      <c r="L169" s="67">
        <v>0</v>
      </c>
      <c r="M169" s="29">
        <v>0</v>
      </c>
    </row>
    <row r="170" spans="1:13" s="26" customFormat="1" ht="16.5" customHeight="1" x14ac:dyDescent="0.3">
      <c r="A170" s="31"/>
      <c r="B170" s="109"/>
      <c r="C170" s="95"/>
      <c r="D170" s="95"/>
      <c r="E170" s="21" t="s">
        <v>14</v>
      </c>
      <c r="F170" s="17">
        <f t="shared" si="40"/>
        <v>0</v>
      </c>
      <c r="G170" s="33">
        <v>0</v>
      </c>
      <c r="H170" s="17">
        <v>0</v>
      </c>
      <c r="I170" s="33">
        <v>0</v>
      </c>
      <c r="J170" s="17">
        <v>0</v>
      </c>
      <c r="K170" s="67">
        <v>0</v>
      </c>
      <c r="L170" s="67">
        <v>0</v>
      </c>
      <c r="M170" s="29">
        <v>0</v>
      </c>
    </row>
    <row r="171" spans="1:13" s="26" customFormat="1" ht="16.5" customHeight="1" thickBot="1" x14ac:dyDescent="0.35">
      <c r="A171" s="31"/>
      <c r="B171" s="110"/>
      <c r="C171" s="96"/>
      <c r="D171" s="96"/>
      <c r="E171" s="23" t="s">
        <v>6</v>
      </c>
      <c r="F171" s="24">
        <f t="shared" si="40"/>
        <v>0</v>
      </c>
      <c r="G171" s="50">
        <v>0</v>
      </c>
      <c r="H171" s="24">
        <v>0</v>
      </c>
      <c r="I171" s="50">
        <v>0</v>
      </c>
      <c r="J171" s="24">
        <v>0</v>
      </c>
      <c r="K171" s="69">
        <v>0</v>
      </c>
      <c r="L171" s="69">
        <v>0</v>
      </c>
      <c r="M171" s="51">
        <v>0</v>
      </c>
    </row>
    <row r="172" spans="1:13" s="26" customFormat="1" ht="16.5" customHeight="1" x14ac:dyDescent="0.3">
      <c r="A172" s="31"/>
      <c r="B172" s="91" t="s">
        <v>83</v>
      </c>
      <c r="C172" s="94" t="s">
        <v>23</v>
      </c>
      <c r="D172" s="94" t="s">
        <v>59</v>
      </c>
      <c r="E172" s="42" t="s">
        <v>3</v>
      </c>
      <c r="F172" s="43">
        <f t="shared" si="40"/>
        <v>1900000</v>
      </c>
      <c r="G172" s="44">
        <f t="shared" ref="G172:K172" si="51">SUM(G173:G177)</f>
        <v>1000000</v>
      </c>
      <c r="H172" s="43">
        <f t="shared" si="51"/>
        <v>900000</v>
      </c>
      <c r="I172" s="44">
        <f t="shared" si="51"/>
        <v>0</v>
      </c>
      <c r="J172" s="43">
        <f t="shared" si="51"/>
        <v>0</v>
      </c>
      <c r="K172" s="73">
        <f t="shared" si="51"/>
        <v>0</v>
      </c>
      <c r="L172" s="73">
        <v>0</v>
      </c>
      <c r="M172" s="45">
        <v>0</v>
      </c>
    </row>
    <row r="173" spans="1:13" s="26" customFormat="1" ht="16.5" customHeight="1" x14ac:dyDescent="0.3">
      <c r="A173" s="31"/>
      <c r="B173" s="92"/>
      <c r="C173" s="95"/>
      <c r="D173" s="95"/>
      <c r="E173" s="21" t="s">
        <v>5</v>
      </c>
      <c r="F173" s="17">
        <f t="shared" si="40"/>
        <v>0</v>
      </c>
      <c r="G173" s="33">
        <v>0</v>
      </c>
      <c r="H173" s="17">
        <v>0</v>
      </c>
      <c r="I173" s="33">
        <v>0</v>
      </c>
      <c r="J173" s="17">
        <v>0</v>
      </c>
      <c r="K173" s="67">
        <v>0</v>
      </c>
      <c r="L173" s="67">
        <v>0</v>
      </c>
      <c r="M173" s="29">
        <v>0</v>
      </c>
    </row>
    <row r="174" spans="1:13" s="26" customFormat="1" ht="16.5" customHeight="1" x14ac:dyDescent="0.3">
      <c r="A174" s="31"/>
      <c r="B174" s="92"/>
      <c r="C174" s="95"/>
      <c r="D174" s="95"/>
      <c r="E174" s="21" t="s">
        <v>4</v>
      </c>
      <c r="F174" s="17">
        <f t="shared" si="40"/>
        <v>0</v>
      </c>
      <c r="G174" s="33">
        <v>0</v>
      </c>
      <c r="H174" s="22">
        <v>0</v>
      </c>
      <c r="I174" s="33">
        <v>0</v>
      </c>
      <c r="J174" s="17">
        <v>0</v>
      </c>
      <c r="K174" s="67">
        <v>0</v>
      </c>
      <c r="L174" s="67">
        <v>0</v>
      </c>
      <c r="M174" s="29">
        <v>0</v>
      </c>
    </row>
    <row r="175" spans="1:13" s="26" customFormat="1" ht="16.5" customHeight="1" x14ac:dyDescent="0.3">
      <c r="A175" s="31"/>
      <c r="B175" s="92"/>
      <c r="C175" s="95"/>
      <c r="D175" s="95"/>
      <c r="E175" s="21" t="s">
        <v>10</v>
      </c>
      <c r="F175" s="17">
        <f t="shared" si="40"/>
        <v>1900000</v>
      </c>
      <c r="G175" s="33">
        <v>1000000</v>
      </c>
      <c r="H175" s="22">
        <v>900000</v>
      </c>
      <c r="I175" s="33">
        <v>0</v>
      </c>
      <c r="J175" s="22">
        <v>0</v>
      </c>
      <c r="K175" s="74">
        <v>0</v>
      </c>
      <c r="L175" s="67">
        <v>0</v>
      </c>
      <c r="M175" s="29">
        <v>0</v>
      </c>
    </row>
    <row r="176" spans="1:13" s="26" customFormat="1" ht="16.5" customHeight="1" x14ac:dyDescent="0.3">
      <c r="A176" s="31"/>
      <c r="B176" s="92"/>
      <c r="C176" s="95"/>
      <c r="D176" s="95"/>
      <c r="E176" s="21" t="s">
        <v>14</v>
      </c>
      <c r="F176" s="17">
        <f t="shared" si="40"/>
        <v>0</v>
      </c>
      <c r="G176" s="33">
        <v>0</v>
      </c>
      <c r="H176" s="17">
        <v>0</v>
      </c>
      <c r="I176" s="33">
        <v>0</v>
      </c>
      <c r="J176" s="17">
        <v>0</v>
      </c>
      <c r="K176" s="67">
        <v>0</v>
      </c>
      <c r="L176" s="67">
        <v>0</v>
      </c>
      <c r="M176" s="29">
        <v>0</v>
      </c>
    </row>
    <row r="177" spans="1:13" s="26" customFormat="1" ht="16.5" customHeight="1" thickBot="1" x14ac:dyDescent="0.35">
      <c r="A177" s="31"/>
      <c r="B177" s="93"/>
      <c r="C177" s="96"/>
      <c r="D177" s="96"/>
      <c r="E177" s="23" t="s">
        <v>6</v>
      </c>
      <c r="F177" s="24">
        <f t="shared" si="40"/>
        <v>0</v>
      </c>
      <c r="G177" s="50">
        <v>0</v>
      </c>
      <c r="H177" s="24">
        <v>0</v>
      </c>
      <c r="I177" s="50">
        <v>0</v>
      </c>
      <c r="J177" s="24">
        <v>0</v>
      </c>
      <c r="K177" s="69">
        <v>0</v>
      </c>
      <c r="L177" s="69">
        <v>0</v>
      </c>
      <c r="M177" s="51">
        <v>0</v>
      </c>
    </row>
    <row r="178" spans="1:13" s="26" customFormat="1" ht="15.75" customHeight="1" x14ac:dyDescent="0.3">
      <c r="A178" s="31"/>
      <c r="B178" s="115" t="s">
        <v>84</v>
      </c>
      <c r="C178" s="94" t="s">
        <v>23</v>
      </c>
      <c r="D178" s="94" t="s">
        <v>60</v>
      </c>
      <c r="E178" s="42" t="s">
        <v>3</v>
      </c>
      <c r="F178" s="43">
        <f t="shared" si="40"/>
        <v>7368656.5</v>
      </c>
      <c r="G178" s="44">
        <f t="shared" ref="G178:K178" si="52">SUM(G179:G183)</f>
        <v>3976687.4</v>
      </c>
      <c r="H178" s="43">
        <f t="shared" si="52"/>
        <v>3391969.1</v>
      </c>
      <c r="I178" s="44">
        <f t="shared" si="52"/>
        <v>0</v>
      </c>
      <c r="J178" s="43">
        <f t="shared" si="52"/>
        <v>0</v>
      </c>
      <c r="K178" s="73">
        <f t="shared" si="52"/>
        <v>0</v>
      </c>
      <c r="L178" s="73">
        <v>0</v>
      </c>
      <c r="M178" s="45">
        <v>0</v>
      </c>
    </row>
    <row r="179" spans="1:13" s="26" customFormat="1" ht="15.75" customHeight="1" x14ac:dyDescent="0.3">
      <c r="A179" s="31"/>
      <c r="B179" s="92"/>
      <c r="C179" s="95"/>
      <c r="D179" s="95"/>
      <c r="E179" s="21" t="s">
        <v>5</v>
      </c>
      <c r="F179" s="17">
        <f t="shared" si="40"/>
        <v>0</v>
      </c>
      <c r="G179" s="33">
        <v>0</v>
      </c>
      <c r="H179" s="17">
        <v>0</v>
      </c>
      <c r="I179" s="33">
        <v>0</v>
      </c>
      <c r="J179" s="17">
        <v>0</v>
      </c>
      <c r="K179" s="67">
        <v>0</v>
      </c>
      <c r="L179" s="67">
        <v>0</v>
      </c>
      <c r="M179" s="29">
        <v>0</v>
      </c>
    </row>
    <row r="180" spans="1:13" s="26" customFormat="1" ht="26.4" x14ac:dyDescent="0.3">
      <c r="A180" s="31"/>
      <c r="B180" s="92"/>
      <c r="C180" s="95"/>
      <c r="D180" s="95"/>
      <c r="E180" s="21" t="s">
        <v>4</v>
      </c>
      <c r="F180" s="17">
        <f t="shared" si="40"/>
        <v>0</v>
      </c>
      <c r="G180" s="33">
        <v>0</v>
      </c>
      <c r="H180" s="22">
        <v>0</v>
      </c>
      <c r="I180" s="33">
        <v>0</v>
      </c>
      <c r="J180" s="17">
        <v>0</v>
      </c>
      <c r="K180" s="67">
        <v>0</v>
      </c>
      <c r="L180" s="67">
        <v>0</v>
      </c>
      <c r="M180" s="29">
        <v>0</v>
      </c>
    </row>
    <row r="181" spans="1:13" s="26" customFormat="1" x14ac:dyDescent="0.3">
      <c r="A181" s="31"/>
      <c r="B181" s="92"/>
      <c r="C181" s="95"/>
      <c r="D181" s="95"/>
      <c r="E181" s="21" t="s">
        <v>10</v>
      </c>
      <c r="F181" s="17">
        <f t="shared" si="40"/>
        <v>7368656.5</v>
      </c>
      <c r="G181" s="33">
        <v>3976687.4</v>
      </c>
      <c r="H181" s="22">
        <v>3391969.1</v>
      </c>
      <c r="I181" s="33">
        <v>0</v>
      </c>
      <c r="J181" s="22">
        <v>0</v>
      </c>
      <c r="K181" s="74">
        <v>0</v>
      </c>
      <c r="L181" s="67">
        <v>0</v>
      </c>
      <c r="M181" s="29">
        <v>0</v>
      </c>
    </row>
    <row r="182" spans="1:13" s="26" customFormat="1" ht="15.75" customHeight="1" x14ac:dyDescent="0.3">
      <c r="A182" s="31"/>
      <c r="B182" s="92"/>
      <c r="C182" s="95"/>
      <c r="D182" s="95"/>
      <c r="E182" s="21" t="s">
        <v>14</v>
      </c>
      <c r="F182" s="17">
        <f t="shared" si="40"/>
        <v>0</v>
      </c>
      <c r="G182" s="33">
        <v>0</v>
      </c>
      <c r="H182" s="17">
        <v>0</v>
      </c>
      <c r="I182" s="33">
        <v>0</v>
      </c>
      <c r="J182" s="17">
        <v>0</v>
      </c>
      <c r="K182" s="67">
        <v>0</v>
      </c>
      <c r="L182" s="67">
        <v>0</v>
      </c>
      <c r="M182" s="29">
        <v>0</v>
      </c>
    </row>
    <row r="183" spans="1:13" s="26" customFormat="1" ht="15" thickBot="1" x14ac:dyDescent="0.35">
      <c r="A183" s="31"/>
      <c r="B183" s="93"/>
      <c r="C183" s="96"/>
      <c r="D183" s="96"/>
      <c r="E183" s="23" t="s">
        <v>6</v>
      </c>
      <c r="F183" s="24">
        <f t="shared" si="40"/>
        <v>0</v>
      </c>
      <c r="G183" s="50">
        <v>0</v>
      </c>
      <c r="H183" s="24">
        <v>0</v>
      </c>
      <c r="I183" s="50">
        <v>0</v>
      </c>
      <c r="J183" s="24">
        <v>0</v>
      </c>
      <c r="K183" s="69">
        <v>0</v>
      </c>
      <c r="L183" s="69">
        <v>0</v>
      </c>
      <c r="M183" s="51">
        <v>0</v>
      </c>
    </row>
    <row r="184" spans="1:13" s="26" customFormat="1" x14ac:dyDescent="0.3">
      <c r="A184" s="31"/>
      <c r="B184" s="91" t="s">
        <v>85</v>
      </c>
      <c r="C184" s="94" t="s">
        <v>23</v>
      </c>
      <c r="D184" s="94" t="s">
        <v>61</v>
      </c>
      <c r="E184" s="42" t="s">
        <v>3</v>
      </c>
      <c r="F184" s="43">
        <f t="shared" si="40"/>
        <v>3071715.2</v>
      </c>
      <c r="G184" s="44">
        <f t="shared" ref="G184:K184" si="53">SUM(G185:G189)</f>
        <v>2800000</v>
      </c>
      <c r="H184" s="43">
        <f t="shared" si="53"/>
        <v>271715.20000000001</v>
      </c>
      <c r="I184" s="44">
        <f t="shared" si="53"/>
        <v>0</v>
      </c>
      <c r="J184" s="43">
        <f t="shared" si="53"/>
        <v>0</v>
      </c>
      <c r="K184" s="73">
        <f t="shared" si="53"/>
        <v>0</v>
      </c>
      <c r="L184" s="73">
        <v>0</v>
      </c>
      <c r="M184" s="45">
        <v>0</v>
      </c>
    </row>
    <row r="185" spans="1:13" s="26" customFormat="1" x14ac:dyDescent="0.3">
      <c r="A185" s="31"/>
      <c r="B185" s="92"/>
      <c r="C185" s="95"/>
      <c r="D185" s="95"/>
      <c r="E185" s="21" t="s">
        <v>5</v>
      </c>
      <c r="F185" s="17">
        <f t="shared" si="40"/>
        <v>0</v>
      </c>
      <c r="G185" s="33">
        <v>0</v>
      </c>
      <c r="H185" s="17">
        <v>0</v>
      </c>
      <c r="I185" s="33">
        <v>0</v>
      </c>
      <c r="J185" s="17">
        <v>0</v>
      </c>
      <c r="K185" s="67">
        <v>0</v>
      </c>
      <c r="L185" s="67">
        <v>0</v>
      </c>
      <c r="M185" s="29">
        <v>0</v>
      </c>
    </row>
    <row r="186" spans="1:13" s="26" customFormat="1" ht="26.4" x14ac:dyDescent="0.3">
      <c r="A186" s="31"/>
      <c r="B186" s="92"/>
      <c r="C186" s="95"/>
      <c r="D186" s="95"/>
      <c r="E186" s="21" t="s">
        <v>4</v>
      </c>
      <c r="F186" s="17">
        <f t="shared" si="40"/>
        <v>0</v>
      </c>
      <c r="G186" s="33">
        <v>0</v>
      </c>
      <c r="H186" s="22">
        <v>0</v>
      </c>
      <c r="I186" s="33">
        <v>0</v>
      </c>
      <c r="J186" s="17">
        <v>0</v>
      </c>
      <c r="K186" s="67">
        <v>0</v>
      </c>
      <c r="L186" s="67">
        <v>0</v>
      </c>
      <c r="M186" s="29">
        <v>0</v>
      </c>
    </row>
    <row r="187" spans="1:13" s="26" customFormat="1" x14ac:dyDescent="0.3">
      <c r="A187" s="31"/>
      <c r="B187" s="92"/>
      <c r="C187" s="95"/>
      <c r="D187" s="95"/>
      <c r="E187" s="21" t="s">
        <v>10</v>
      </c>
      <c r="F187" s="17">
        <f t="shared" si="40"/>
        <v>3071715.2</v>
      </c>
      <c r="G187" s="33">
        <v>2800000</v>
      </c>
      <c r="H187" s="22">
        <v>271715.20000000001</v>
      </c>
      <c r="I187" s="33">
        <v>0</v>
      </c>
      <c r="J187" s="22">
        <v>0</v>
      </c>
      <c r="K187" s="74">
        <v>0</v>
      </c>
      <c r="L187" s="67">
        <v>0</v>
      </c>
      <c r="M187" s="29">
        <v>0</v>
      </c>
    </row>
    <row r="188" spans="1:13" s="26" customFormat="1" x14ac:dyDescent="0.3">
      <c r="A188" s="31"/>
      <c r="B188" s="92"/>
      <c r="C188" s="95"/>
      <c r="D188" s="95"/>
      <c r="E188" s="21" t="s">
        <v>14</v>
      </c>
      <c r="F188" s="17">
        <f t="shared" si="40"/>
        <v>0</v>
      </c>
      <c r="G188" s="33">
        <v>0</v>
      </c>
      <c r="H188" s="17">
        <v>0</v>
      </c>
      <c r="I188" s="33">
        <v>0</v>
      </c>
      <c r="J188" s="17">
        <v>0</v>
      </c>
      <c r="K188" s="67">
        <v>0</v>
      </c>
      <c r="L188" s="67">
        <v>0</v>
      </c>
      <c r="M188" s="29">
        <v>0</v>
      </c>
    </row>
    <row r="189" spans="1:13" s="26" customFormat="1" ht="15" thickBot="1" x14ac:dyDescent="0.35">
      <c r="A189" s="31"/>
      <c r="B189" s="93"/>
      <c r="C189" s="96"/>
      <c r="D189" s="96"/>
      <c r="E189" s="23" t="s">
        <v>6</v>
      </c>
      <c r="F189" s="24">
        <f t="shared" si="40"/>
        <v>0</v>
      </c>
      <c r="G189" s="50">
        <v>0</v>
      </c>
      <c r="H189" s="24">
        <v>0</v>
      </c>
      <c r="I189" s="50">
        <v>0</v>
      </c>
      <c r="J189" s="24">
        <v>0</v>
      </c>
      <c r="K189" s="69">
        <v>0</v>
      </c>
      <c r="L189" s="69">
        <v>0</v>
      </c>
      <c r="M189" s="51">
        <v>0</v>
      </c>
    </row>
    <row r="190" spans="1:13" s="26" customFormat="1" ht="15.75" customHeight="1" x14ac:dyDescent="0.3">
      <c r="A190" s="31"/>
      <c r="B190" s="108" t="s">
        <v>86</v>
      </c>
      <c r="C190" s="94" t="s">
        <v>22</v>
      </c>
      <c r="D190" s="94" t="s">
        <v>62</v>
      </c>
      <c r="E190" s="42" t="s">
        <v>3</v>
      </c>
      <c r="F190" s="43">
        <f t="shared" si="40"/>
        <v>1200000</v>
      </c>
      <c r="G190" s="44">
        <f>G196+G202</f>
        <v>650000</v>
      </c>
      <c r="H190" s="44">
        <f t="shared" ref="H190:K190" si="54">H196+H202</f>
        <v>550000</v>
      </c>
      <c r="I190" s="44">
        <f t="shared" si="54"/>
        <v>0</v>
      </c>
      <c r="J190" s="44">
        <f t="shared" si="54"/>
        <v>0</v>
      </c>
      <c r="K190" s="71">
        <f t="shared" si="54"/>
        <v>0</v>
      </c>
      <c r="L190" s="73">
        <v>0</v>
      </c>
      <c r="M190" s="45">
        <v>0</v>
      </c>
    </row>
    <row r="191" spans="1:13" s="26" customFormat="1" x14ac:dyDescent="0.3">
      <c r="A191" s="31"/>
      <c r="B191" s="109"/>
      <c r="C191" s="95"/>
      <c r="D191" s="95"/>
      <c r="E191" s="21" t="s">
        <v>5</v>
      </c>
      <c r="F191" s="17">
        <f t="shared" si="40"/>
        <v>0</v>
      </c>
      <c r="G191" s="33">
        <v>0</v>
      </c>
      <c r="H191" s="17">
        <v>0</v>
      </c>
      <c r="I191" s="33">
        <v>0</v>
      </c>
      <c r="J191" s="17">
        <v>0</v>
      </c>
      <c r="K191" s="67">
        <v>0</v>
      </c>
      <c r="L191" s="67">
        <v>0</v>
      </c>
      <c r="M191" s="29">
        <v>0</v>
      </c>
    </row>
    <row r="192" spans="1:13" s="26" customFormat="1" ht="26.4" x14ac:dyDescent="0.3">
      <c r="A192" s="31"/>
      <c r="B192" s="109"/>
      <c r="C192" s="95"/>
      <c r="D192" s="95"/>
      <c r="E192" s="21" t="s">
        <v>4</v>
      </c>
      <c r="F192" s="17">
        <f t="shared" si="40"/>
        <v>0</v>
      </c>
      <c r="G192" s="33">
        <v>0</v>
      </c>
      <c r="H192" s="22">
        <v>0</v>
      </c>
      <c r="I192" s="33">
        <v>0</v>
      </c>
      <c r="J192" s="17">
        <v>0</v>
      </c>
      <c r="K192" s="67">
        <v>0</v>
      </c>
      <c r="L192" s="67">
        <v>0</v>
      </c>
      <c r="M192" s="29">
        <v>0</v>
      </c>
    </row>
    <row r="193" spans="1:13" s="26" customFormat="1" x14ac:dyDescent="0.3">
      <c r="A193" s="31"/>
      <c r="B193" s="109"/>
      <c r="C193" s="95"/>
      <c r="D193" s="95"/>
      <c r="E193" s="21" t="s">
        <v>10</v>
      </c>
      <c r="F193" s="17">
        <f t="shared" si="40"/>
        <v>1200000</v>
      </c>
      <c r="G193" s="33">
        <f>G199+G205</f>
        <v>650000</v>
      </c>
      <c r="H193" s="33">
        <f t="shared" ref="H193:K193" si="55">H199+H205</f>
        <v>550000</v>
      </c>
      <c r="I193" s="33">
        <f t="shared" si="55"/>
        <v>0</v>
      </c>
      <c r="J193" s="33">
        <f>J199+J205</f>
        <v>0</v>
      </c>
      <c r="K193" s="72">
        <f t="shared" si="55"/>
        <v>0</v>
      </c>
      <c r="L193" s="67">
        <v>0</v>
      </c>
      <c r="M193" s="29">
        <v>0</v>
      </c>
    </row>
    <row r="194" spans="1:13" s="26" customFormat="1" x14ac:dyDescent="0.3">
      <c r="A194" s="31"/>
      <c r="B194" s="109"/>
      <c r="C194" s="95"/>
      <c r="D194" s="95"/>
      <c r="E194" s="21" t="s">
        <v>14</v>
      </c>
      <c r="F194" s="17">
        <f t="shared" si="40"/>
        <v>0</v>
      </c>
      <c r="G194" s="33">
        <v>0</v>
      </c>
      <c r="H194" s="17">
        <v>0</v>
      </c>
      <c r="I194" s="33">
        <v>0</v>
      </c>
      <c r="J194" s="17">
        <v>0</v>
      </c>
      <c r="K194" s="67">
        <v>0</v>
      </c>
      <c r="L194" s="67">
        <v>0</v>
      </c>
      <c r="M194" s="29">
        <v>0</v>
      </c>
    </row>
    <row r="195" spans="1:13" s="26" customFormat="1" ht="15" thickBot="1" x14ac:dyDescent="0.35">
      <c r="A195" s="31"/>
      <c r="B195" s="110"/>
      <c r="C195" s="96"/>
      <c r="D195" s="96"/>
      <c r="E195" s="23" t="s">
        <v>6</v>
      </c>
      <c r="F195" s="24">
        <f t="shared" si="40"/>
        <v>0</v>
      </c>
      <c r="G195" s="50">
        <v>0</v>
      </c>
      <c r="H195" s="24">
        <v>0</v>
      </c>
      <c r="I195" s="50">
        <v>0</v>
      </c>
      <c r="J195" s="24">
        <v>0</v>
      </c>
      <c r="K195" s="69">
        <v>0</v>
      </c>
      <c r="L195" s="69">
        <v>0</v>
      </c>
      <c r="M195" s="51">
        <v>0</v>
      </c>
    </row>
    <row r="196" spans="1:13" s="26" customFormat="1" x14ac:dyDescent="0.3">
      <c r="A196" s="31"/>
      <c r="B196" s="91" t="s">
        <v>87</v>
      </c>
      <c r="C196" s="94" t="s">
        <v>23</v>
      </c>
      <c r="D196" s="94" t="s">
        <v>63</v>
      </c>
      <c r="E196" s="42" t="s">
        <v>3</v>
      </c>
      <c r="F196" s="43">
        <f t="shared" si="40"/>
        <v>500000</v>
      </c>
      <c r="G196" s="44">
        <f t="shared" ref="G196:K196" si="56">SUM(G197:G201)</f>
        <v>250000</v>
      </c>
      <c r="H196" s="43">
        <f t="shared" si="56"/>
        <v>250000</v>
      </c>
      <c r="I196" s="44">
        <f t="shared" si="56"/>
        <v>0</v>
      </c>
      <c r="J196" s="43">
        <f t="shared" si="56"/>
        <v>0</v>
      </c>
      <c r="K196" s="73">
        <f t="shared" si="56"/>
        <v>0</v>
      </c>
      <c r="L196" s="73">
        <v>0</v>
      </c>
      <c r="M196" s="45">
        <v>0</v>
      </c>
    </row>
    <row r="197" spans="1:13" s="26" customFormat="1" x14ac:dyDescent="0.3">
      <c r="A197" s="31"/>
      <c r="B197" s="92"/>
      <c r="C197" s="95"/>
      <c r="D197" s="95"/>
      <c r="E197" s="21" t="s">
        <v>5</v>
      </c>
      <c r="F197" s="17">
        <f t="shared" si="40"/>
        <v>0</v>
      </c>
      <c r="G197" s="33">
        <v>0</v>
      </c>
      <c r="H197" s="17">
        <v>0</v>
      </c>
      <c r="I197" s="33">
        <v>0</v>
      </c>
      <c r="J197" s="17">
        <v>0</v>
      </c>
      <c r="K197" s="67">
        <v>0</v>
      </c>
      <c r="L197" s="67">
        <v>0</v>
      </c>
      <c r="M197" s="29">
        <v>0</v>
      </c>
    </row>
    <row r="198" spans="1:13" s="26" customFormat="1" ht="26.4" x14ac:dyDescent="0.3">
      <c r="A198" s="31"/>
      <c r="B198" s="92"/>
      <c r="C198" s="95"/>
      <c r="D198" s="95"/>
      <c r="E198" s="21" t="s">
        <v>4</v>
      </c>
      <c r="F198" s="17">
        <f t="shared" si="40"/>
        <v>0</v>
      </c>
      <c r="G198" s="33">
        <v>0</v>
      </c>
      <c r="H198" s="22">
        <v>0</v>
      </c>
      <c r="I198" s="33">
        <v>0</v>
      </c>
      <c r="J198" s="17">
        <v>0</v>
      </c>
      <c r="K198" s="67">
        <v>0</v>
      </c>
      <c r="L198" s="67">
        <v>0</v>
      </c>
      <c r="M198" s="29">
        <v>0</v>
      </c>
    </row>
    <row r="199" spans="1:13" s="26" customFormat="1" x14ac:dyDescent="0.3">
      <c r="A199" s="31"/>
      <c r="B199" s="92"/>
      <c r="C199" s="95"/>
      <c r="D199" s="95"/>
      <c r="E199" s="21" t="s">
        <v>10</v>
      </c>
      <c r="F199" s="17">
        <f t="shared" si="40"/>
        <v>500000</v>
      </c>
      <c r="G199" s="33">
        <v>250000</v>
      </c>
      <c r="H199" s="22">
        <v>250000</v>
      </c>
      <c r="I199" s="33">
        <v>0</v>
      </c>
      <c r="J199" s="22">
        <v>0</v>
      </c>
      <c r="K199" s="74">
        <v>0</v>
      </c>
      <c r="L199" s="67">
        <v>0</v>
      </c>
      <c r="M199" s="29">
        <v>0</v>
      </c>
    </row>
    <row r="200" spans="1:13" s="26" customFormat="1" x14ac:dyDescent="0.3">
      <c r="A200" s="31"/>
      <c r="B200" s="92"/>
      <c r="C200" s="95"/>
      <c r="D200" s="95"/>
      <c r="E200" s="21" t="s">
        <v>14</v>
      </c>
      <c r="F200" s="17">
        <f t="shared" si="40"/>
        <v>0</v>
      </c>
      <c r="G200" s="33">
        <v>0</v>
      </c>
      <c r="H200" s="17">
        <v>0</v>
      </c>
      <c r="I200" s="33">
        <v>0</v>
      </c>
      <c r="J200" s="17">
        <v>0</v>
      </c>
      <c r="K200" s="67">
        <v>0</v>
      </c>
      <c r="L200" s="67">
        <v>0</v>
      </c>
      <c r="M200" s="29">
        <v>0</v>
      </c>
    </row>
    <row r="201" spans="1:13" s="26" customFormat="1" ht="15" thickBot="1" x14ac:dyDescent="0.35">
      <c r="A201" s="31"/>
      <c r="B201" s="93"/>
      <c r="C201" s="96"/>
      <c r="D201" s="96"/>
      <c r="E201" s="23" t="s">
        <v>6</v>
      </c>
      <c r="F201" s="24">
        <f t="shared" ref="F201:F207" si="57">SUM(G201:K201)</f>
        <v>0</v>
      </c>
      <c r="G201" s="50">
        <v>0</v>
      </c>
      <c r="H201" s="24">
        <v>0</v>
      </c>
      <c r="I201" s="50">
        <v>0</v>
      </c>
      <c r="J201" s="24">
        <v>0</v>
      </c>
      <c r="K201" s="69">
        <v>0</v>
      </c>
      <c r="L201" s="69">
        <v>0</v>
      </c>
      <c r="M201" s="51">
        <v>0</v>
      </c>
    </row>
    <row r="202" spans="1:13" s="26" customFormat="1" x14ac:dyDescent="0.3">
      <c r="A202" s="31"/>
      <c r="B202" s="91" t="s">
        <v>88</v>
      </c>
      <c r="C202" s="94" t="s">
        <v>23</v>
      </c>
      <c r="D202" s="94" t="s">
        <v>64</v>
      </c>
      <c r="E202" s="42" t="s">
        <v>3</v>
      </c>
      <c r="F202" s="43">
        <f t="shared" si="57"/>
        <v>700000</v>
      </c>
      <c r="G202" s="44">
        <f t="shared" ref="G202:K202" si="58">SUM(G203:G207)</f>
        <v>400000</v>
      </c>
      <c r="H202" s="43">
        <f t="shared" si="58"/>
        <v>300000</v>
      </c>
      <c r="I202" s="44">
        <f t="shared" si="58"/>
        <v>0</v>
      </c>
      <c r="J202" s="43">
        <f t="shared" si="58"/>
        <v>0</v>
      </c>
      <c r="K202" s="73">
        <f t="shared" si="58"/>
        <v>0</v>
      </c>
      <c r="L202" s="73">
        <v>0</v>
      </c>
      <c r="M202" s="45">
        <v>0</v>
      </c>
    </row>
    <row r="203" spans="1:13" s="26" customFormat="1" ht="15.75" customHeight="1" x14ac:dyDescent="0.3">
      <c r="A203" s="31"/>
      <c r="B203" s="92"/>
      <c r="C203" s="95"/>
      <c r="D203" s="95"/>
      <c r="E203" s="21" t="s">
        <v>5</v>
      </c>
      <c r="F203" s="17">
        <f t="shared" si="57"/>
        <v>0</v>
      </c>
      <c r="G203" s="33">
        <v>0</v>
      </c>
      <c r="H203" s="17">
        <v>0</v>
      </c>
      <c r="I203" s="33">
        <v>0</v>
      </c>
      <c r="J203" s="17">
        <v>0</v>
      </c>
      <c r="K203" s="67">
        <v>0</v>
      </c>
      <c r="L203" s="67">
        <v>0</v>
      </c>
      <c r="M203" s="29">
        <v>0</v>
      </c>
    </row>
    <row r="204" spans="1:13" s="26" customFormat="1" ht="26.4" x14ac:dyDescent="0.3">
      <c r="A204" s="31"/>
      <c r="B204" s="92"/>
      <c r="C204" s="95"/>
      <c r="D204" s="95"/>
      <c r="E204" s="21" t="s">
        <v>4</v>
      </c>
      <c r="F204" s="17">
        <f t="shared" si="57"/>
        <v>0</v>
      </c>
      <c r="G204" s="33">
        <v>0</v>
      </c>
      <c r="H204" s="22">
        <v>0</v>
      </c>
      <c r="I204" s="33">
        <v>0</v>
      </c>
      <c r="J204" s="17">
        <v>0</v>
      </c>
      <c r="K204" s="67">
        <v>0</v>
      </c>
      <c r="L204" s="67">
        <v>0</v>
      </c>
      <c r="M204" s="29">
        <v>0</v>
      </c>
    </row>
    <row r="205" spans="1:13" s="26" customFormat="1" x14ac:dyDescent="0.3">
      <c r="A205" s="31"/>
      <c r="B205" s="92"/>
      <c r="C205" s="95"/>
      <c r="D205" s="95"/>
      <c r="E205" s="21" t="s">
        <v>10</v>
      </c>
      <c r="F205" s="17">
        <f t="shared" si="57"/>
        <v>700000</v>
      </c>
      <c r="G205" s="33">
        <v>400000</v>
      </c>
      <c r="H205" s="22">
        <v>300000</v>
      </c>
      <c r="I205" s="33">
        <v>0</v>
      </c>
      <c r="J205" s="22">
        <v>0</v>
      </c>
      <c r="K205" s="74">
        <v>0</v>
      </c>
      <c r="L205" s="67">
        <v>0</v>
      </c>
      <c r="M205" s="29">
        <v>0</v>
      </c>
    </row>
    <row r="206" spans="1:13" s="26" customFormat="1" ht="15.75" customHeight="1" x14ac:dyDescent="0.3">
      <c r="A206" s="31"/>
      <c r="B206" s="92"/>
      <c r="C206" s="95"/>
      <c r="D206" s="95"/>
      <c r="E206" s="21" t="s">
        <v>14</v>
      </c>
      <c r="F206" s="17">
        <f t="shared" si="57"/>
        <v>0</v>
      </c>
      <c r="G206" s="33">
        <v>0</v>
      </c>
      <c r="H206" s="17">
        <v>0</v>
      </c>
      <c r="I206" s="33">
        <v>0</v>
      </c>
      <c r="J206" s="17">
        <v>0</v>
      </c>
      <c r="K206" s="67">
        <v>0</v>
      </c>
      <c r="L206" s="67">
        <v>0</v>
      </c>
      <c r="M206" s="29">
        <v>0</v>
      </c>
    </row>
    <row r="207" spans="1:13" s="26" customFormat="1" ht="15" thickBot="1" x14ac:dyDescent="0.35">
      <c r="A207" s="31"/>
      <c r="B207" s="93"/>
      <c r="C207" s="96"/>
      <c r="D207" s="96"/>
      <c r="E207" s="23" t="s">
        <v>6</v>
      </c>
      <c r="F207" s="24">
        <f t="shared" si="57"/>
        <v>0</v>
      </c>
      <c r="G207" s="50">
        <v>0</v>
      </c>
      <c r="H207" s="24">
        <v>0</v>
      </c>
      <c r="I207" s="50">
        <v>0</v>
      </c>
      <c r="J207" s="24">
        <v>0</v>
      </c>
      <c r="K207" s="69">
        <v>0</v>
      </c>
      <c r="L207" s="69">
        <v>0</v>
      </c>
      <c r="M207" s="51">
        <v>0</v>
      </c>
    </row>
    <row r="208" spans="1:13" s="26" customFormat="1" ht="16.5" customHeight="1" thickBot="1" x14ac:dyDescent="0.35">
      <c r="A208" s="31"/>
      <c r="B208" s="108">
        <v>3</v>
      </c>
      <c r="C208" s="111" t="s">
        <v>24</v>
      </c>
      <c r="D208" s="114" t="s">
        <v>0</v>
      </c>
      <c r="E208" s="11" t="s">
        <v>3</v>
      </c>
      <c r="F208" s="12">
        <f>SUM(G208:M208)</f>
        <v>52655016.990000002</v>
      </c>
      <c r="G208" s="36">
        <f>G214+G238</f>
        <v>7938266</v>
      </c>
      <c r="H208" s="36">
        <f t="shared" ref="H208:M208" si="59">H214+H238</f>
        <v>6650867.9900000002</v>
      </c>
      <c r="I208" s="36">
        <f t="shared" si="59"/>
        <v>6565883</v>
      </c>
      <c r="J208" s="36">
        <f t="shared" si="59"/>
        <v>7500000</v>
      </c>
      <c r="K208" s="75">
        <f t="shared" si="59"/>
        <v>8000000</v>
      </c>
      <c r="L208" s="75">
        <f t="shared" si="59"/>
        <v>8000000</v>
      </c>
      <c r="M208" s="85">
        <f t="shared" si="59"/>
        <v>8000000</v>
      </c>
    </row>
    <row r="209" spans="1:13" s="26" customFormat="1" ht="15.75" customHeight="1" x14ac:dyDescent="0.3">
      <c r="A209" s="31"/>
      <c r="B209" s="109"/>
      <c r="C209" s="112"/>
      <c r="D209" s="112"/>
      <c r="E209" s="13" t="s">
        <v>5</v>
      </c>
      <c r="F209" s="14">
        <v>0</v>
      </c>
      <c r="G209" s="37">
        <v>0</v>
      </c>
      <c r="H209" s="15">
        <v>0</v>
      </c>
      <c r="I209" s="37">
        <v>0</v>
      </c>
      <c r="J209" s="15">
        <v>0</v>
      </c>
      <c r="K209" s="76">
        <v>0</v>
      </c>
      <c r="L209" s="67">
        <v>0</v>
      </c>
      <c r="M209" s="29">
        <v>0</v>
      </c>
    </row>
    <row r="210" spans="1:13" s="26" customFormat="1" ht="25.5" customHeight="1" x14ac:dyDescent="0.3">
      <c r="A210" s="31"/>
      <c r="B210" s="109"/>
      <c r="C210" s="112"/>
      <c r="D210" s="112"/>
      <c r="E210" s="16" t="s">
        <v>4</v>
      </c>
      <c r="F210" s="17">
        <f>G210+H210+I210+J210+K210</f>
        <v>0</v>
      </c>
      <c r="G210" s="38">
        <v>0</v>
      </c>
      <c r="H210" s="18">
        <v>0</v>
      </c>
      <c r="I210" s="38">
        <v>0</v>
      </c>
      <c r="J210" s="20">
        <v>0</v>
      </c>
      <c r="K210" s="70">
        <v>0</v>
      </c>
      <c r="L210" s="67">
        <v>0</v>
      </c>
      <c r="M210" s="29">
        <v>0</v>
      </c>
    </row>
    <row r="211" spans="1:13" s="26" customFormat="1" ht="15.75" customHeight="1" x14ac:dyDescent="0.3">
      <c r="A211" s="31"/>
      <c r="B211" s="109"/>
      <c r="C211" s="112"/>
      <c r="D211" s="112"/>
      <c r="E211" s="16" t="s">
        <v>10</v>
      </c>
      <c r="F211" s="17">
        <f>SUM(G211:M211)</f>
        <v>52655016.990000002</v>
      </c>
      <c r="G211" s="33">
        <f>G217+G241</f>
        <v>7938266</v>
      </c>
      <c r="H211" s="33">
        <f t="shared" ref="H211:M211" si="60">H217+H241</f>
        <v>6650867.9900000002</v>
      </c>
      <c r="I211" s="33">
        <f t="shared" si="60"/>
        <v>6565883</v>
      </c>
      <c r="J211" s="33">
        <f t="shared" si="60"/>
        <v>7500000</v>
      </c>
      <c r="K211" s="72">
        <f t="shared" si="60"/>
        <v>8000000</v>
      </c>
      <c r="L211" s="72">
        <f t="shared" si="60"/>
        <v>8000000</v>
      </c>
      <c r="M211" s="47">
        <f t="shared" si="60"/>
        <v>8000000</v>
      </c>
    </row>
    <row r="212" spans="1:13" s="26" customFormat="1" ht="15.75" customHeight="1" x14ac:dyDescent="0.3">
      <c r="A212" s="31"/>
      <c r="B212" s="109"/>
      <c r="C212" s="112"/>
      <c r="D212" s="112"/>
      <c r="E212" s="16" t="s">
        <v>14</v>
      </c>
      <c r="F212" s="17">
        <f>G212+H212+I212+J212+K212</f>
        <v>0</v>
      </c>
      <c r="G212" s="33">
        <v>0</v>
      </c>
      <c r="H212" s="17">
        <v>0</v>
      </c>
      <c r="I212" s="33">
        <v>0</v>
      </c>
      <c r="J212" s="17">
        <v>0</v>
      </c>
      <c r="K212" s="67">
        <v>0</v>
      </c>
      <c r="L212" s="67">
        <v>0</v>
      </c>
      <c r="M212" s="29">
        <v>0</v>
      </c>
    </row>
    <row r="213" spans="1:13" s="26" customFormat="1" ht="15.75" customHeight="1" thickBot="1" x14ac:dyDescent="0.35">
      <c r="A213" s="31"/>
      <c r="B213" s="110"/>
      <c r="C213" s="113"/>
      <c r="D213" s="113"/>
      <c r="E213" s="19" t="s">
        <v>6</v>
      </c>
      <c r="F213" s="24">
        <f>G213+H213+I213+J213+K213</f>
        <v>0</v>
      </c>
      <c r="G213" s="40">
        <v>0</v>
      </c>
      <c r="H213" s="25">
        <v>0</v>
      </c>
      <c r="I213" s="40">
        <v>0</v>
      </c>
      <c r="J213" s="25">
        <v>0</v>
      </c>
      <c r="K213" s="77">
        <v>0</v>
      </c>
      <c r="L213" s="69">
        <v>0</v>
      </c>
      <c r="M213" s="51">
        <v>0</v>
      </c>
    </row>
    <row r="214" spans="1:13" s="26" customFormat="1" ht="15.75" customHeight="1" x14ac:dyDescent="0.3">
      <c r="A214" s="31"/>
      <c r="B214" s="153" t="s">
        <v>12</v>
      </c>
      <c r="C214" s="94" t="s">
        <v>25</v>
      </c>
      <c r="D214" s="61" t="s">
        <v>110</v>
      </c>
      <c r="E214" s="42" t="s">
        <v>3</v>
      </c>
      <c r="F214" s="43">
        <f>SUM(G214:M214)</f>
        <v>39365883</v>
      </c>
      <c r="G214" s="44">
        <f>G220+G226</f>
        <v>800000</v>
      </c>
      <c r="H214" s="44">
        <f>H220+H226+H232</f>
        <v>500000</v>
      </c>
      <c r="I214" s="44">
        <f t="shared" ref="I214:M214" si="61">I220+I226+I232</f>
        <v>6565883</v>
      </c>
      <c r="J214" s="44">
        <f t="shared" si="61"/>
        <v>7500000</v>
      </c>
      <c r="K214" s="71">
        <f t="shared" si="61"/>
        <v>8000000</v>
      </c>
      <c r="L214" s="71">
        <f t="shared" si="61"/>
        <v>8000000</v>
      </c>
      <c r="M214" s="46">
        <f t="shared" si="61"/>
        <v>8000000</v>
      </c>
    </row>
    <row r="215" spans="1:13" s="26" customFormat="1" ht="27.75" customHeight="1" x14ac:dyDescent="0.3">
      <c r="A215" s="31"/>
      <c r="B215" s="154"/>
      <c r="C215" s="95"/>
      <c r="D215" s="62" t="s">
        <v>111</v>
      </c>
      <c r="E215" s="13" t="s">
        <v>5</v>
      </c>
      <c r="F215" s="14">
        <v>0</v>
      </c>
      <c r="G215" s="37">
        <v>0</v>
      </c>
      <c r="H215" s="15">
        <v>0</v>
      </c>
      <c r="I215" s="37">
        <v>0</v>
      </c>
      <c r="J215" s="15">
        <v>0</v>
      </c>
      <c r="K215" s="76">
        <v>0</v>
      </c>
      <c r="L215" s="67">
        <v>0</v>
      </c>
      <c r="M215" s="29">
        <v>0</v>
      </c>
    </row>
    <row r="216" spans="1:13" s="26" customFormat="1" ht="25.5" customHeight="1" x14ac:dyDescent="0.3">
      <c r="A216" s="31"/>
      <c r="B216" s="154"/>
      <c r="C216" s="95"/>
      <c r="D216" s="62" t="s">
        <v>112</v>
      </c>
      <c r="E216" s="16" t="s">
        <v>4</v>
      </c>
      <c r="F216" s="17">
        <f>G216+H216+I216+J216+K216</f>
        <v>0</v>
      </c>
      <c r="G216" s="38">
        <v>0</v>
      </c>
      <c r="H216" s="18">
        <v>0</v>
      </c>
      <c r="I216" s="38">
        <v>0</v>
      </c>
      <c r="J216" s="20">
        <v>0</v>
      </c>
      <c r="K216" s="70">
        <v>0</v>
      </c>
      <c r="L216" s="67">
        <v>0</v>
      </c>
      <c r="M216" s="29">
        <v>0</v>
      </c>
    </row>
    <row r="217" spans="1:13" s="26" customFormat="1" ht="15.75" customHeight="1" x14ac:dyDescent="0.3">
      <c r="A217" s="31"/>
      <c r="B217" s="154"/>
      <c r="C217" s="95"/>
      <c r="D217" s="62" t="s">
        <v>113</v>
      </c>
      <c r="E217" s="16" t="s">
        <v>10</v>
      </c>
      <c r="F217" s="17">
        <f>SUM(G217:M217)</f>
        <v>39365883</v>
      </c>
      <c r="G217" s="33">
        <f>G223+G229</f>
        <v>800000</v>
      </c>
      <c r="H217" s="33">
        <f>H223+H229+H235</f>
        <v>500000</v>
      </c>
      <c r="I217" s="33">
        <f t="shared" ref="I217:M217" si="62">I223+I229+I235</f>
        <v>6565883</v>
      </c>
      <c r="J217" s="33">
        <f t="shared" si="62"/>
        <v>7500000</v>
      </c>
      <c r="K217" s="72">
        <f t="shared" si="62"/>
        <v>8000000</v>
      </c>
      <c r="L217" s="72">
        <f t="shared" si="62"/>
        <v>8000000</v>
      </c>
      <c r="M217" s="47">
        <f t="shared" si="62"/>
        <v>8000000</v>
      </c>
    </row>
    <row r="218" spans="1:13" s="26" customFormat="1" ht="15.75" customHeight="1" x14ac:dyDescent="0.3">
      <c r="A218" s="31"/>
      <c r="B218" s="154"/>
      <c r="C218" s="95"/>
      <c r="D218" s="62" t="s">
        <v>114</v>
      </c>
      <c r="E218" s="16" t="s">
        <v>14</v>
      </c>
      <c r="F218" s="17">
        <f>G218+H218+I218+J218+K218</f>
        <v>0</v>
      </c>
      <c r="G218" s="33">
        <v>0</v>
      </c>
      <c r="H218" s="17">
        <v>0</v>
      </c>
      <c r="I218" s="33">
        <v>0</v>
      </c>
      <c r="J218" s="17">
        <v>0</v>
      </c>
      <c r="K218" s="67">
        <v>0</v>
      </c>
      <c r="L218" s="67">
        <v>0</v>
      </c>
      <c r="M218" s="29">
        <v>0</v>
      </c>
    </row>
    <row r="219" spans="1:13" s="26" customFormat="1" ht="15.75" customHeight="1" thickBot="1" x14ac:dyDescent="0.35">
      <c r="A219" s="31"/>
      <c r="B219" s="155"/>
      <c r="C219" s="96"/>
      <c r="D219" s="63" t="s">
        <v>115</v>
      </c>
      <c r="E219" s="19" t="s">
        <v>6</v>
      </c>
      <c r="F219" s="24">
        <f>G219+H219+I219+J219+K219</f>
        <v>0</v>
      </c>
      <c r="G219" s="40">
        <v>0</v>
      </c>
      <c r="H219" s="25">
        <v>0</v>
      </c>
      <c r="I219" s="40">
        <v>0</v>
      </c>
      <c r="J219" s="25">
        <v>0</v>
      </c>
      <c r="K219" s="77">
        <v>0</v>
      </c>
      <c r="L219" s="69">
        <v>0</v>
      </c>
      <c r="M219" s="51">
        <v>0</v>
      </c>
    </row>
    <row r="220" spans="1:13" s="26" customFormat="1" ht="15.75" customHeight="1" x14ac:dyDescent="0.3">
      <c r="A220" s="31"/>
      <c r="B220" s="97" t="s">
        <v>18</v>
      </c>
      <c r="C220" s="94" t="s">
        <v>26</v>
      </c>
      <c r="D220" s="100" t="s">
        <v>69</v>
      </c>
      <c r="E220" s="42" t="s">
        <v>3</v>
      </c>
      <c r="F220" s="43">
        <f>SUM(G220:K220)</f>
        <v>900000</v>
      </c>
      <c r="G220" s="44">
        <f t="shared" ref="G220:K220" si="63">G221+G222+G223+G224+G225</f>
        <v>600000</v>
      </c>
      <c r="H220" s="43">
        <f t="shared" si="63"/>
        <v>300000</v>
      </c>
      <c r="I220" s="44">
        <f t="shared" si="63"/>
        <v>0</v>
      </c>
      <c r="J220" s="43">
        <f t="shared" si="63"/>
        <v>0</v>
      </c>
      <c r="K220" s="73">
        <f t="shared" si="63"/>
        <v>0</v>
      </c>
      <c r="L220" s="73">
        <v>0</v>
      </c>
      <c r="M220" s="45">
        <v>0</v>
      </c>
    </row>
    <row r="221" spans="1:13" s="26" customFormat="1" ht="15.75" customHeight="1" x14ac:dyDescent="0.3">
      <c r="A221" s="31"/>
      <c r="B221" s="98"/>
      <c r="C221" s="95"/>
      <c r="D221" s="95"/>
      <c r="E221" s="13" t="s">
        <v>5</v>
      </c>
      <c r="F221" s="14">
        <v>0</v>
      </c>
      <c r="G221" s="37">
        <v>0</v>
      </c>
      <c r="H221" s="15">
        <v>0</v>
      </c>
      <c r="I221" s="37">
        <v>0</v>
      </c>
      <c r="J221" s="15">
        <v>0</v>
      </c>
      <c r="K221" s="76">
        <v>0</v>
      </c>
      <c r="L221" s="67">
        <v>0</v>
      </c>
      <c r="M221" s="29">
        <v>0</v>
      </c>
    </row>
    <row r="222" spans="1:13" s="26" customFormat="1" ht="24" customHeight="1" x14ac:dyDescent="0.3">
      <c r="A222" s="31"/>
      <c r="B222" s="98"/>
      <c r="C222" s="95"/>
      <c r="D222" s="95"/>
      <c r="E222" s="16" t="s">
        <v>4</v>
      </c>
      <c r="F222" s="17">
        <f>G222+H222+I222+J222+K222</f>
        <v>0</v>
      </c>
      <c r="G222" s="38">
        <v>0</v>
      </c>
      <c r="H222" s="18">
        <v>0</v>
      </c>
      <c r="I222" s="38">
        <v>0</v>
      </c>
      <c r="J222" s="20">
        <v>0</v>
      </c>
      <c r="K222" s="70">
        <v>0</v>
      </c>
      <c r="L222" s="67">
        <v>0</v>
      </c>
      <c r="M222" s="29">
        <v>0</v>
      </c>
    </row>
    <row r="223" spans="1:13" s="26" customFormat="1" ht="15.75" customHeight="1" x14ac:dyDescent="0.3">
      <c r="A223" s="31"/>
      <c r="B223" s="98"/>
      <c r="C223" s="95"/>
      <c r="D223" s="95"/>
      <c r="E223" s="16" t="s">
        <v>10</v>
      </c>
      <c r="F223" s="17">
        <f>SUM(G223:K223)</f>
        <v>900000</v>
      </c>
      <c r="G223" s="33">
        <v>600000</v>
      </c>
      <c r="H223" s="22">
        <v>300000</v>
      </c>
      <c r="I223" s="33">
        <v>0</v>
      </c>
      <c r="J223" s="22">
        <v>0</v>
      </c>
      <c r="K223" s="74">
        <v>0</v>
      </c>
      <c r="L223" s="67">
        <v>0</v>
      </c>
      <c r="M223" s="29">
        <v>0</v>
      </c>
    </row>
    <row r="224" spans="1:13" s="26" customFormat="1" ht="15.75" customHeight="1" x14ac:dyDescent="0.3">
      <c r="A224" s="31"/>
      <c r="B224" s="98"/>
      <c r="C224" s="95"/>
      <c r="D224" s="95"/>
      <c r="E224" s="16" t="s">
        <v>14</v>
      </c>
      <c r="F224" s="17">
        <f t="shared" ref="F224:F255" si="64">SUM(G224:K224)</f>
        <v>0</v>
      </c>
      <c r="G224" s="33">
        <v>0</v>
      </c>
      <c r="H224" s="17">
        <v>0</v>
      </c>
      <c r="I224" s="33">
        <v>0</v>
      </c>
      <c r="J224" s="17">
        <v>0</v>
      </c>
      <c r="K224" s="67">
        <v>0</v>
      </c>
      <c r="L224" s="67">
        <v>0</v>
      </c>
      <c r="M224" s="29">
        <v>0</v>
      </c>
    </row>
    <row r="225" spans="1:13" s="26" customFormat="1" ht="15.75" customHeight="1" thickBot="1" x14ac:dyDescent="0.35">
      <c r="A225" s="31"/>
      <c r="B225" s="99"/>
      <c r="C225" s="96"/>
      <c r="D225" s="96"/>
      <c r="E225" s="19" t="s">
        <v>6</v>
      </c>
      <c r="F225" s="24">
        <f t="shared" si="64"/>
        <v>0</v>
      </c>
      <c r="G225" s="40">
        <v>0</v>
      </c>
      <c r="H225" s="25">
        <v>0</v>
      </c>
      <c r="I225" s="40">
        <v>0</v>
      </c>
      <c r="J225" s="25">
        <v>0</v>
      </c>
      <c r="K225" s="77">
        <v>0</v>
      </c>
      <c r="L225" s="69">
        <v>0</v>
      </c>
      <c r="M225" s="51">
        <v>0</v>
      </c>
    </row>
    <row r="226" spans="1:13" s="26" customFormat="1" ht="15.75" customHeight="1" x14ac:dyDescent="0.3">
      <c r="A226" s="31"/>
      <c r="B226" s="97" t="s">
        <v>65</v>
      </c>
      <c r="C226" s="94" t="s">
        <v>26</v>
      </c>
      <c r="D226" s="100" t="s">
        <v>70</v>
      </c>
      <c r="E226" s="42" t="s">
        <v>3</v>
      </c>
      <c r="F226" s="43">
        <f t="shared" si="64"/>
        <v>400000</v>
      </c>
      <c r="G226" s="44">
        <f t="shared" ref="G226:K226" si="65">G227+G228+G229+G230+G231</f>
        <v>200000</v>
      </c>
      <c r="H226" s="43">
        <f t="shared" si="65"/>
        <v>200000</v>
      </c>
      <c r="I226" s="44">
        <f t="shared" si="65"/>
        <v>0</v>
      </c>
      <c r="J226" s="43">
        <f t="shared" si="65"/>
        <v>0</v>
      </c>
      <c r="K226" s="73">
        <f t="shared" si="65"/>
        <v>0</v>
      </c>
      <c r="L226" s="73">
        <v>0</v>
      </c>
      <c r="M226" s="45">
        <v>0</v>
      </c>
    </row>
    <row r="227" spans="1:13" s="26" customFormat="1" ht="15.75" customHeight="1" x14ac:dyDescent="0.3">
      <c r="A227" s="31"/>
      <c r="B227" s="98"/>
      <c r="C227" s="95"/>
      <c r="D227" s="95"/>
      <c r="E227" s="13" t="s">
        <v>5</v>
      </c>
      <c r="F227" s="14">
        <f t="shared" si="64"/>
        <v>0</v>
      </c>
      <c r="G227" s="37">
        <v>0</v>
      </c>
      <c r="H227" s="15">
        <v>0</v>
      </c>
      <c r="I227" s="37">
        <v>0</v>
      </c>
      <c r="J227" s="15">
        <v>0</v>
      </c>
      <c r="K227" s="76">
        <v>0</v>
      </c>
      <c r="L227" s="67">
        <v>0</v>
      </c>
      <c r="M227" s="29">
        <v>0</v>
      </c>
    </row>
    <row r="228" spans="1:13" s="26" customFormat="1" ht="15.75" customHeight="1" x14ac:dyDescent="0.3">
      <c r="A228" s="31"/>
      <c r="B228" s="98"/>
      <c r="C228" s="95"/>
      <c r="D228" s="95"/>
      <c r="E228" s="16" t="s">
        <v>4</v>
      </c>
      <c r="F228" s="17">
        <f t="shared" si="64"/>
        <v>0</v>
      </c>
      <c r="G228" s="38">
        <v>0</v>
      </c>
      <c r="H228" s="18">
        <v>0</v>
      </c>
      <c r="I228" s="38">
        <v>0</v>
      </c>
      <c r="J228" s="20">
        <v>0</v>
      </c>
      <c r="K228" s="70">
        <v>0</v>
      </c>
      <c r="L228" s="67">
        <v>0</v>
      </c>
      <c r="M228" s="29">
        <v>0</v>
      </c>
    </row>
    <row r="229" spans="1:13" s="26" customFormat="1" ht="15.75" customHeight="1" x14ac:dyDescent="0.3">
      <c r="A229" s="31"/>
      <c r="B229" s="98"/>
      <c r="C229" s="95"/>
      <c r="D229" s="95"/>
      <c r="E229" s="16" t="s">
        <v>10</v>
      </c>
      <c r="F229" s="17">
        <f t="shared" si="64"/>
        <v>400000</v>
      </c>
      <c r="G229" s="33">
        <v>200000</v>
      </c>
      <c r="H229" s="22">
        <v>200000</v>
      </c>
      <c r="I229" s="33">
        <v>0</v>
      </c>
      <c r="J229" s="22">
        <v>0</v>
      </c>
      <c r="K229" s="74">
        <v>0</v>
      </c>
      <c r="L229" s="67">
        <v>0</v>
      </c>
      <c r="M229" s="29">
        <v>0</v>
      </c>
    </row>
    <row r="230" spans="1:13" s="26" customFormat="1" ht="15.75" customHeight="1" x14ac:dyDescent="0.3">
      <c r="A230" s="31"/>
      <c r="B230" s="98"/>
      <c r="C230" s="95"/>
      <c r="D230" s="95"/>
      <c r="E230" s="16" t="s">
        <v>14</v>
      </c>
      <c r="F230" s="17">
        <f t="shared" si="64"/>
        <v>0</v>
      </c>
      <c r="G230" s="33">
        <v>0</v>
      </c>
      <c r="H230" s="17">
        <v>0</v>
      </c>
      <c r="I230" s="33">
        <v>0</v>
      </c>
      <c r="J230" s="17">
        <v>0</v>
      </c>
      <c r="K230" s="67">
        <v>0</v>
      </c>
      <c r="L230" s="67">
        <v>0</v>
      </c>
      <c r="M230" s="29">
        <v>0</v>
      </c>
    </row>
    <row r="231" spans="1:13" s="26" customFormat="1" ht="15.75" customHeight="1" thickBot="1" x14ac:dyDescent="0.35">
      <c r="A231" s="31"/>
      <c r="B231" s="99"/>
      <c r="C231" s="96"/>
      <c r="D231" s="96"/>
      <c r="E231" s="19" t="s">
        <v>6</v>
      </c>
      <c r="F231" s="24">
        <f t="shared" si="64"/>
        <v>0</v>
      </c>
      <c r="G231" s="40">
        <v>0</v>
      </c>
      <c r="H231" s="25">
        <v>0</v>
      </c>
      <c r="I231" s="40">
        <v>0</v>
      </c>
      <c r="J231" s="25">
        <v>0</v>
      </c>
      <c r="K231" s="77">
        <v>0</v>
      </c>
      <c r="L231" s="69">
        <v>0</v>
      </c>
      <c r="M231" s="51">
        <v>0</v>
      </c>
    </row>
    <row r="232" spans="1:13" s="26" customFormat="1" ht="15.75" customHeight="1" x14ac:dyDescent="0.3">
      <c r="A232" s="31"/>
      <c r="B232" s="97" t="s">
        <v>116</v>
      </c>
      <c r="C232" s="94" t="s">
        <v>117</v>
      </c>
      <c r="D232" s="100" t="s">
        <v>118</v>
      </c>
      <c r="E232" s="42" t="s">
        <v>3</v>
      </c>
      <c r="F232" s="43">
        <f>SUM(G232:M232)</f>
        <v>38065883</v>
      </c>
      <c r="G232" s="44">
        <f t="shared" ref="G232:M232" si="66">G233+G234+G235+G236+G237</f>
        <v>0</v>
      </c>
      <c r="H232" s="43">
        <f t="shared" si="66"/>
        <v>0</v>
      </c>
      <c r="I232" s="44">
        <f t="shared" si="66"/>
        <v>6565883</v>
      </c>
      <c r="J232" s="43">
        <f t="shared" si="66"/>
        <v>7500000</v>
      </c>
      <c r="K232" s="73">
        <f t="shared" si="66"/>
        <v>8000000</v>
      </c>
      <c r="L232" s="73">
        <f t="shared" si="66"/>
        <v>8000000</v>
      </c>
      <c r="M232" s="45">
        <f t="shared" si="66"/>
        <v>8000000</v>
      </c>
    </row>
    <row r="233" spans="1:13" s="26" customFormat="1" ht="15.75" customHeight="1" x14ac:dyDescent="0.3">
      <c r="A233" s="31"/>
      <c r="B233" s="98"/>
      <c r="C233" s="95"/>
      <c r="D233" s="95"/>
      <c r="E233" s="13" t="s">
        <v>5</v>
      </c>
      <c r="F233" s="14">
        <f t="shared" ref="F233:F237" si="67">SUM(G233:K233)</f>
        <v>0</v>
      </c>
      <c r="G233" s="37">
        <v>0</v>
      </c>
      <c r="H233" s="15">
        <v>0</v>
      </c>
      <c r="I233" s="37">
        <v>0</v>
      </c>
      <c r="J233" s="15">
        <v>0</v>
      </c>
      <c r="K233" s="76">
        <v>0</v>
      </c>
      <c r="L233" s="67">
        <v>0</v>
      </c>
      <c r="M233" s="29">
        <v>0</v>
      </c>
    </row>
    <row r="234" spans="1:13" s="26" customFormat="1" ht="15.75" customHeight="1" x14ac:dyDescent="0.3">
      <c r="A234" s="31"/>
      <c r="B234" s="98"/>
      <c r="C234" s="95"/>
      <c r="D234" s="95"/>
      <c r="E234" s="16" t="s">
        <v>4</v>
      </c>
      <c r="F234" s="17">
        <f t="shared" si="67"/>
        <v>0</v>
      </c>
      <c r="G234" s="38">
        <v>0</v>
      </c>
      <c r="H234" s="18">
        <v>0</v>
      </c>
      <c r="I234" s="38">
        <v>0</v>
      </c>
      <c r="J234" s="20">
        <v>0</v>
      </c>
      <c r="K234" s="70">
        <v>0</v>
      </c>
      <c r="L234" s="67">
        <v>0</v>
      </c>
      <c r="M234" s="29">
        <v>0</v>
      </c>
    </row>
    <row r="235" spans="1:13" s="26" customFormat="1" ht="15.75" customHeight="1" x14ac:dyDescent="0.3">
      <c r="A235" s="31"/>
      <c r="B235" s="98"/>
      <c r="C235" s="95"/>
      <c r="D235" s="95"/>
      <c r="E235" s="16" t="s">
        <v>10</v>
      </c>
      <c r="F235" s="17">
        <f>SUM(G235:M235)</f>
        <v>38065883</v>
      </c>
      <c r="G235" s="33">
        <v>0</v>
      </c>
      <c r="H235" s="22">
        <v>0</v>
      </c>
      <c r="I235" s="33">
        <v>6565883</v>
      </c>
      <c r="J235" s="22">
        <v>7500000</v>
      </c>
      <c r="K235" s="74">
        <v>8000000</v>
      </c>
      <c r="L235" s="86">
        <v>8000000</v>
      </c>
      <c r="M235" s="87">
        <v>8000000</v>
      </c>
    </row>
    <row r="236" spans="1:13" s="26" customFormat="1" ht="15.75" customHeight="1" x14ac:dyDescent="0.3">
      <c r="A236" s="31"/>
      <c r="B236" s="98"/>
      <c r="C236" s="95"/>
      <c r="D236" s="95"/>
      <c r="E236" s="16" t="s">
        <v>14</v>
      </c>
      <c r="F236" s="17">
        <f t="shared" si="67"/>
        <v>0</v>
      </c>
      <c r="G236" s="33">
        <v>0</v>
      </c>
      <c r="H236" s="17">
        <v>0</v>
      </c>
      <c r="I236" s="33">
        <v>0</v>
      </c>
      <c r="J236" s="17">
        <v>0</v>
      </c>
      <c r="K236" s="67">
        <v>0</v>
      </c>
      <c r="L236" s="67">
        <v>0</v>
      </c>
      <c r="M236" s="29">
        <v>0</v>
      </c>
    </row>
    <row r="237" spans="1:13" s="26" customFormat="1" ht="15.75" customHeight="1" thickBot="1" x14ac:dyDescent="0.35">
      <c r="A237" s="31"/>
      <c r="B237" s="99"/>
      <c r="C237" s="96"/>
      <c r="D237" s="96"/>
      <c r="E237" s="19" t="s">
        <v>6</v>
      </c>
      <c r="F237" s="24">
        <f t="shared" si="67"/>
        <v>0</v>
      </c>
      <c r="G237" s="40">
        <v>0</v>
      </c>
      <c r="H237" s="25">
        <v>0</v>
      </c>
      <c r="I237" s="40">
        <v>0</v>
      </c>
      <c r="J237" s="25">
        <v>0</v>
      </c>
      <c r="K237" s="77">
        <v>0</v>
      </c>
      <c r="L237" s="69">
        <v>0</v>
      </c>
      <c r="M237" s="51">
        <v>0</v>
      </c>
    </row>
    <row r="238" spans="1:13" s="26" customFormat="1" ht="15.75" customHeight="1" x14ac:dyDescent="0.3">
      <c r="A238" s="31"/>
      <c r="B238" s="153" t="s">
        <v>66</v>
      </c>
      <c r="C238" s="94" t="s">
        <v>25</v>
      </c>
      <c r="D238" s="100" t="s">
        <v>71</v>
      </c>
      <c r="E238" s="42" t="s">
        <v>3</v>
      </c>
      <c r="F238" s="43">
        <f t="shared" si="64"/>
        <v>13289133.99</v>
      </c>
      <c r="G238" s="44">
        <f>G244+G250</f>
        <v>7138266</v>
      </c>
      <c r="H238" s="44">
        <f t="shared" ref="H238:K238" si="68">H244+H250</f>
        <v>6150867.9900000002</v>
      </c>
      <c r="I238" s="44">
        <f t="shared" si="68"/>
        <v>0</v>
      </c>
      <c r="J238" s="44">
        <f t="shared" si="68"/>
        <v>0</v>
      </c>
      <c r="K238" s="71">
        <f t="shared" si="68"/>
        <v>0</v>
      </c>
      <c r="L238" s="73">
        <v>0</v>
      </c>
      <c r="M238" s="45">
        <v>0</v>
      </c>
    </row>
    <row r="239" spans="1:13" s="26" customFormat="1" ht="15.75" customHeight="1" x14ac:dyDescent="0.3">
      <c r="A239" s="31"/>
      <c r="B239" s="154"/>
      <c r="C239" s="95"/>
      <c r="D239" s="95"/>
      <c r="E239" s="13" t="s">
        <v>5</v>
      </c>
      <c r="F239" s="14">
        <f t="shared" si="64"/>
        <v>0</v>
      </c>
      <c r="G239" s="37">
        <v>0</v>
      </c>
      <c r="H239" s="15">
        <v>0</v>
      </c>
      <c r="I239" s="37">
        <v>0</v>
      </c>
      <c r="J239" s="15">
        <v>0</v>
      </c>
      <c r="K239" s="76">
        <v>0</v>
      </c>
      <c r="L239" s="67">
        <v>0</v>
      </c>
      <c r="M239" s="29">
        <v>0</v>
      </c>
    </row>
    <row r="240" spans="1:13" s="26" customFormat="1" ht="15.75" customHeight="1" x14ac:dyDescent="0.3">
      <c r="A240" s="31"/>
      <c r="B240" s="154"/>
      <c r="C240" s="95"/>
      <c r="D240" s="95"/>
      <c r="E240" s="16" t="s">
        <v>4</v>
      </c>
      <c r="F240" s="17">
        <f t="shared" si="64"/>
        <v>0</v>
      </c>
      <c r="G240" s="38">
        <v>0</v>
      </c>
      <c r="H240" s="18">
        <v>0</v>
      </c>
      <c r="I240" s="38">
        <v>0</v>
      </c>
      <c r="J240" s="20">
        <v>0</v>
      </c>
      <c r="K240" s="70">
        <v>0</v>
      </c>
      <c r="L240" s="67">
        <v>0</v>
      </c>
      <c r="M240" s="29">
        <v>0</v>
      </c>
    </row>
    <row r="241" spans="1:13" s="26" customFormat="1" ht="15.75" customHeight="1" x14ac:dyDescent="0.3">
      <c r="A241" s="31"/>
      <c r="B241" s="154"/>
      <c r="C241" s="95"/>
      <c r="D241" s="95"/>
      <c r="E241" s="16" t="s">
        <v>10</v>
      </c>
      <c r="F241" s="17">
        <f t="shared" si="64"/>
        <v>13289133.99</v>
      </c>
      <c r="G241" s="33">
        <f>G247+G253</f>
        <v>7138266</v>
      </c>
      <c r="H241" s="33">
        <f t="shared" ref="H241:K241" si="69">H247+H253</f>
        <v>6150867.9900000002</v>
      </c>
      <c r="I241" s="33">
        <f t="shared" si="69"/>
        <v>0</v>
      </c>
      <c r="J241" s="33">
        <f t="shared" si="69"/>
        <v>0</v>
      </c>
      <c r="K241" s="72">
        <f t="shared" si="69"/>
        <v>0</v>
      </c>
      <c r="L241" s="67">
        <v>0</v>
      </c>
      <c r="M241" s="29">
        <v>0</v>
      </c>
    </row>
    <row r="242" spans="1:13" s="26" customFormat="1" ht="15.75" customHeight="1" x14ac:dyDescent="0.3">
      <c r="A242" s="31"/>
      <c r="B242" s="154"/>
      <c r="C242" s="95"/>
      <c r="D242" s="95"/>
      <c r="E242" s="16" t="s">
        <v>14</v>
      </c>
      <c r="F242" s="17">
        <f t="shared" si="64"/>
        <v>0</v>
      </c>
      <c r="G242" s="33">
        <v>0</v>
      </c>
      <c r="H242" s="17">
        <v>0</v>
      </c>
      <c r="I242" s="33">
        <v>0</v>
      </c>
      <c r="J242" s="17">
        <v>0</v>
      </c>
      <c r="K242" s="67">
        <v>0</v>
      </c>
      <c r="L242" s="67">
        <v>0</v>
      </c>
      <c r="M242" s="29">
        <v>0</v>
      </c>
    </row>
    <row r="243" spans="1:13" s="26" customFormat="1" ht="15.75" customHeight="1" thickBot="1" x14ac:dyDescent="0.35">
      <c r="A243" s="31"/>
      <c r="B243" s="155"/>
      <c r="C243" s="96"/>
      <c r="D243" s="96"/>
      <c r="E243" s="19" t="s">
        <v>6</v>
      </c>
      <c r="F243" s="24">
        <f t="shared" si="64"/>
        <v>0</v>
      </c>
      <c r="G243" s="40">
        <v>0</v>
      </c>
      <c r="H243" s="25">
        <v>0</v>
      </c>
      <c r="I243" s="40">
        <v>0</v>
      </c>
      <c r="J243" s="25">
        <v>0</v>
      </c>
      <c r="K243" s="77">
        <v>0</v>
      </c>
      <c r="L243" s="69">
        <v>0</v>
      </c>
      <c r="M243" s="51">
        <v>0</v>
      </c>
    </row>
    <row r="244" spans="1:13" s="26" customFormat="1" ht="15.75" customHeight="1" x14ac:dyDescent="0.3">
      <c r="A244" s="31"/>
      <c r="B244" s="115" t="s">
        <v>67</v>
      </c>
      <c r="C244" s="94" t="s">
        <v>26</v>
      </c>
      <c r="D244" s="100" t="s">
        <v>72</v>
      </c>
      <c r="E244" s="42" t="s">
        <v>3</v>
      </c>
      <c r="F244" s="43">
        <f t="shared" si="64"/>
        <v>9119279.1899999995</v>
      </c>
      <c r="G244" s="44">
        <f t="shared" ref="G244:K244" si="70">G245+G246+G247+G248+G249</f>
        <v>4938266</v>
      </c>
      <c r="H244" s="43">
        <f>H245+H246+H247+H248+H249</f>
        <v>4181013.19</v>
      </c>
      <c r="I244" s="44">
        <f t="shared" si="70"/>
        <v>0</v>
      </c>
      <c r="J244" s="43">
        <f t="shared" si="70"/>
        <v>0</v>
      </c>
      <c r="K244" s="73">
        <f t="shared" si="70"/>
        <v>0</v>
      </c>
      <c r="L244" s="73">
        <v>0</v>
      </c>
      <c r="M244" s="45">
        <v>0</v>
      </c>
    </row>
    <row r="245" spans="1:13" s="26" customFormat="1" ht="15.75" customHeight="1" x14ac:dyDescent="0.3">
      <c r="A245" s="31"/>
      <c r="B245" s="92"/>
      <c r="C245" s="95"/>
      <c r="D245" s="95"/>
      <c r="E245" s="13" t="s">
        <v>5</v>
      </c>
      <c r="F245" s="14">
        <f t="shared" si="64"/>
        <v>0</v>
      </c>
      <c r="G245" s="37">
        <v>0</v>
      </c>
      <c r="H245" s="15">
        <v>0</v>
      </c>
      <c r="I245" s="37">
        <v>0</v>
      </c>
      <c r="J245" s="15">
        <v>0</v>
      </c>
      <c r="K245" s="76">
        <v>0</v>
      </c>
      <c r="L245" s="67">
        <v>0</v>
      </c>
      <c r="M245" s="29">
        <v>0</v>
      </c>
    </row>
    <row r="246" spans="1:13" s="26" customFormat="1" ht="25.5" customHeight="1" x14ac:dyDescent="0.3">
      <c r="A246" s="31"/>
      <c r="B246" s="92"/>
      <c r="C246" s="95"/>
      <c r="D246" s="95"/>
      <c r="E246" s="16" t="s">
        <v>4</v>
      </c>
      <c r="F246" s="17">
        <f t="shared" si="64"/>
        <v>0</v>
      </c>
      <c r="G246" s="38">
        <v>0</v>
      </c>
      <c r="H246" s="18">
        <v>0</v>
      </c>
      <c r="I246" s="38">
        <v>0</v>
      </c>
      <c r="J246" s="20">
        <v>0</v>
      </c>
      <c r="K246" s="70">
        <v>0</v>
      </c>
      <c r="L246" s="67">
        <v>0</v>
      </c>
      <c r="M246" s="29">
        <v>0</v>
      </c>
    </row>
    <row r="247" spans="1:13" s="26" customFormat="1" ht="15.75" customHeight="1" x14ac:dyDescent="0.3">
      <c r="A247" s="31"/>
      <c r="B247" s="92"/>
      <c r="C247" s="95"/>
      <c r="D247" s="95"/>
      <c r="E247" s="16" t="s">
        <v>10</v>
      </c>
      <c r="F247" s="17">
        <f t="shared" si="64"/>
        <v>9119279.1899999995</v>
      </c>
      <c r="G247" s="33">
        <v>4938266</v>
      </c>
      <c r="H247" s="22">
        <v>4181013.19</v>
      </c>
      <c r="I247" s="33">
        <v>0</v>
      </c>
      <c r="J247" s="22">
        <v>0</v>
      </c>
      <c r="K247" s="74">
        <v>0</v>
      </c>
      <c r="L247" s="67">
        <v>0</v>
      </c>
      <c r="M247" s="29">
        <v>0</v>
      </c>
    </row>
    <row r="248" spans="1:13" s="26" customFormat="1" ht="15.75" customHeight="1" x14ac:dyDescent="0.3">
      <c r="A248" s="31"/>
      <c r="B248" s="92"/>
      <c r="C248" s="95"/>
      <c r="D248" s="95"/>
      <c r="E248" s="16" t="s">
        <v>14</v>
      </c>
      <c r="F248" s="17">
        <f t="shared" si="64"/>
        <v>0</v>
      </c>
      <c r="G248" s="33">
        <v>0</v>
      </c>
      <c r="H248" s="17">
        <v>0</v>
      </c>
      <c r="I248" s="33">
        <v>0</v>
      </c>
      <c r="J248" s="17">
        <v>0</v>
      </c>
      <c r="K248" s="67">
        <v>0</v>
      </c>
      <c r="L248" s="67">
        <v>0</v>
      </c>
      <c r="M248" s="29">
        <v>0</v>
      </c>
    </row>
    <row r="249" spans="1:13" s="26" customFormat="1" ht="15.75" customHeight="1" thickBot="1" x14ac:dyDescent="0.35">
      <c r="A249" s="31"/>
      <c r="B249" s="93"/>
      <c r="C249" s="96"/>
      <c r="D249" s="96"/>
      <c r="E249" s="19" t="s">
        <v>6</v>
      </c>
      <c r="F249" s="24">
        <f t="shared" si="64"/>
        <v>0</v>
      </c>
      <c r="G249" s="40">
        <v>0</v>
      </c>
      <c r="H249" s="25">
        <v>0</v>
      </c>
      <c r="I249" s="40">
        <v>0</v>
      </c>
      <c r="J249" s="25">
        <v>0</v>
      </c>
      <c r="K249" s="77">
        <v>0</v>
      </c>
      <c r="L249" s="69">
        <v>0</v>
      </c>
      <c r="M249" s="51">
        <v>0</v>
      </c>
    </row>
    <row r="250" spans="1:13" ht="15.75" customHeight="1" x14ac:dyDescent="0.3">
      <c r="A250" s="2"/>
      <c r="B250" s="146" t="s">
        <v>68</v>
      </c>
      <c r="C250" s="149" t="s">
        <v>26</v>
      </c>
      <c r="D250" s="152" t="s">
        <v>59</v>
      </c>
      <c r="E250" s="42" t="s">
        <v>3</v>
      </c>
      <c r="F250" s="43">
        <f t="shared" si="64"/>
        <v>4169854.8</v>
      </c>
      <c r="G250" s="44">
        <f t="shared" ref="G250:J250" si="71">G251+G252+G253+G254+G255</f>
        <v>2200000</v>
      </c>
      <c r="H250" s="43">
        <f t="shared" si="71"/>
        <v>1969854.8</v>
      </c>
      <c r="I250" s="44">
        <f t="shared" si="71"/>
        <v>0</v>
      </c>
      <c r="J250" s="43">
        <f t="shared" si="71"/>
        <v>0</v>
      </c>
      <c r="K250" s="73">
        <f>K253</f>
        <v>0</v>
      </c>
      <c r="L250" s="73">
        <v>0</v>
      </c>
      <c r="M250" s="45">
        <v>0</v>
      </c>
    </row>
    <row r="251" spans="1:13" ht="15.75" customHeight="1" x14ac:dyDescent="0.3">
      <c r="A251" s="2"/>
      <c r="B251" s="147"/>
      <c r="C251" s="150"/>
      <c r="D251" s="150"/>
      <c r="E251" s="13" t="s">
        <v>5</v>
      </c>
      <c r="F251" s="14">
        <f t="shared" si="64"/>
        <v>0</v>
      </c>
      <c r="G251" s="37">
        <v>0</v>
      </c>
      <c r="H251" s="15">
        <v>0</v>
      </c>
      <c r="I251" s="37">
        <v>0</v>
      </c>
      <c r="J251" s="15">
        <v>0</v>
      </c>
      <c r="K251" s="76">
        <v>0</v>
      </c>
      <c r="L251" s="67">
        <v>0</v>
      </c>
      <c r="M251" s="29">
        <v>0</v>
      </c>
    </row>
    <row r="252" spans="1:13" ht="26.4" x14ac:dyDescent="0.3">
      <c r="A252" s="2"/>
      <c r="B252" s="147"/>
      <c r="C252" s="150"/>
      <c r="D252" s="150"/>
      <c r="E252" s="16" t="s">
        <v>4</v>
      </c>
      <c r="F252" s="17">
        <f t="shared" si="64"/>
        <v>0</v>
      </c>
      <c r="G252" s="38">
        <v>0</v>
      </c>
      <c r="H252" s="18">
        <v>0</v>
      </c>
      <c r="I252" s="38">
        <v>0</v>
      </c>
      <c r="J252" s="20">
        <v>0</v>
      </c>
      <c r="K252" s="70">
        <v>0</v>
      </c>
      <c r="L252" s="67">
        <v>0</v>
      </c>
      <c r="M252" s="29">
        <v>0</v>
      </c>
    </row>
    <row r="253" spans="1:13" ht="15.75" customHeight="1" x14ac:dyDescent="0.3">
      <c r="A253" s="2"/>
      <c r="B253" s="147"/>
      <c r="C253" s="150"/>
      <c r="D253" s="150"/>
      <c r="E253" s="16" t="s">
        <v>10</v>
      </c>
      <c r="F253" s="17">
        <f t="shared" si="64"/>
        <v>4169854.8</v>
      </c>
      <c r="G253" s="33">
        <v>2200000</v>
      </c>
      <c r="H253" s="22">
        <v>1969854.8</v>
      </c>
      <c r="I253" s="33">
        <v>0</v>
      </c>
      <c r="J253" s="22">
        <v>0</v>
      </c>
      <c r="K253" s="74">
        <v>0</v>
      </c>
      <c r="L253" s="67">
        <v>0</v>
      </c>
      <c r="M253" s="29">
        <v>0</v>
      </c>
    </row>
    <row r="254" spans="1:13" ht="15.75" customHeight="1" x14ac:dyDescent="0.3">
      <c r="A254" s="2"/>
      <c r="B254" s="147"/>
      <c r="C254" s="150"/>
      <c r="D254" s="150"/>
      <c r="E254" s="16" t="s">
        <v>14</v>
      </c>
      <c r="F254" s="17">
        <f t="shared" si="64"/>
        <v>0</v>
      </c>
      <c r="G254" s="33">
        <v>0</v>
      </c>
      <c r="H254" s="17">
        <v>0</v>
      </c>
      <c r="I254" s="33">
        <v>0</v>
      </c>
      <c r="J254" s="17">
        <v>0</v>
      </c>
      <c r="K254" s="67">
        <v>0</v>
      </c>
      <c r="L254" s="67">
        <v>0</v>
      </c>
      <c r="M254" s="29">
        <v>0</v>
      </c>
    </row>
    <row r="255" spans="1:13" ht="15" thickBot="1" x14ac:dyDescent="0.35">
      <c r="A255" s="3"/>
      <c r="B255" s="148"/>
      <c r="C255" s="151"/>
      <c r="D255" s="151"/>
      <c r="E255" s="19" t="s">
        <v>6</v>
      </c>
      <c r="F255" s="24">
        <f t="shared" si="64"/>
        <v>0</v>
      </c>
      <c r="G255" s="40">
        <v>0</v>
      </c>
      <c r="H255" s="25">
        <v>0</v>
      </c>
      <c r="I255" s="40">
        <v>0</v>
      </c>
      <c r="J255" s="25">
        <v>0</v>
      </c>
      <c r="K255" s="77">
        <v>0</v>
      </c>
      <c r="L255" s="69">
        <v>0</v>
      </c>
      <c r="M255" s="51">
        <v>0</v>
      </c>
    </row>
    <row r="257" spans="4:4" ht="17.399999999999999" x14ac:dyDescent="0.3">
      <c r="D257" s="5" t="s">
        <v>119</v>
      </c>
    </row>
  </sheetData>
  <mergeCells count="123">
    <mergeCell ref="B250:B255"/>
    <mergeCell ref="C250:C255"/>
    <mergeCell ref="D250:D255"/>
    <mergeCell ref="B244:B249"/>
    <mergeCell ref="C244:C249"/>
    <mergeCell ref="D244:D249"/>
    <mergeCell ref="D238:D243"/>
    <mergeCell ref="B214:B219"/>
    <mergeCell ref="B220:B225"/>
    <mergeCell ref="B226:B231"/>
    <mergeCell ref="B238:B243"/>
    <mergeCell ref="D220:D225"/>
    <mergeCell ref="C226:C231"/>
    <mergeCell ref="D226:D231"/>
    <mergeCell ref="C238:C243"/>
    <mergeCell ref="C214:C219"/>
    <mergeCell ref="C220:C225"/>
    <mergeCell ref="B106:B111"/>
    <mergeCell ref="B112:B117"/>
    <mergeCell ref="C112:C117"/>
    <mergeCell ref="D112:D117"/>
    <mergeCell ref="C10:C15"/>
    <mergeCell ref="D10:D15"/>
    <mergeCell ref="B10:B15"/>
    <mergeCell ref="B76:B81"/>
    <mergeCell ref="B82:B87"/>
    <mergeCell ref="B88:B93"/>
    <mergeCell ref="B94:B99"/>
    <mergeCell ref="B100:B105"/>
    <mergeCell ref="C100:C105"/>
    <mergeCell ref="D100:D105"/>
    <mergeCell ref="C106:C111"/>
    <mergeCell ref="D106:D111"/>
    <mergeCell ref="C88:C93"/>
    <mergeCell ref="D88:D93"/>
    <mergeCell ref="C94:C99"/>
    <mergeCell ref="D94:D99"/>
    <mergeCell ref="C76:C81"/>
    <mergeCell ref="D76:D81"/>
    <mergeCell ref="C82:C87"/>
    <mergeCell ref="D82:D87"/>
    <mergeCell ref="B70:B75"/>
    <mergeCell ref="B46:B51"/>
    <mergeCell ref="C46:C51"/>
    <mergeCell ref="D46:D51"/>
    <mergeCell ref="B52:B57"/>
    <mergeCell ref="C52:C57"/>
    <mergeCell ref="D52:D57"/>
    <mergeCell ref="B64:B69"/>
    <mergeCell ref="C64:C69"/>
    <mergeCell ref="D64:D69"/>
    <mergeCell ref="C34:C39"/>
    <mergeCell ref="D34:D39"/>
    <mergeCell ref="B40:B45"/>
    <mergeCell ref="C40:C45"/>
    <mergeCell ref="D40:D45"/>
    <mergeCell ref="D28:D33"/>
    <mergeCell ref="B130:B135"/>
    <mergeCell ref="L1:M4"/>
    <mergeCell ref="D5:H5"/>
    <mergeCell ref="C16:C21"/>
    <mergeCell ref="D16:D21"/>
    <mergeCell ref="C22:C27"/>
    <mergeCell ref="D130:D135"/>
    <mergeCell ref="B16:B21"/>
    <mergeCell ref="B28:B33"/>
    <mergeCell ref="A22:B27"/>
    <mergeCell ref="C130:C135"/>
    <mergeCell ref="C28:C33"/>
    <mergeCell ref="B34:B39"/>
    <mergeCell ref="C70:C75"/>
    <mergeCell ref="B58:B63"/>
    <mergeCell ref="C58:C63"/>
    <mergeCell ref="D58:D63"/>
    <mergeCell ref="D70:D75"/>
    <mergeCell ref="C118:C123"/>
    <mergeCell ref="B118:B123"/>
    <mergeCell ref="D118:D123"/>
    <mergeCell ref="C196:C201"/>
    <mergeCell ref="D196:D201"/>
    <mergeCell ref="C154:C159"/>
    <mergeCell ref="D154:D159"/>
    <mergeCell ref="C166:C171"/>
    <mergeCell ref="D166:D171"/>
    <mergeCell ref="C172:C177"/>
    <mergeCell ref="D172:D177"/>
    <mergeCell ref="B136:B141"/>
    <mergeCell ref="B142:B147"/>
    <mergeCell ref="B148:B153"/>
    <mergeCell ref="B154:B159"/>
    <mergeCell ref="B166:B171"/>
    <mergeCell ref="B172:B177"/>
    <mergeCell ref="C136:C141"/>
    <mergeCell ref="C142:C147"/>
    <mergeCell ref="D142:D147"/>
    <mergeCell ref="C178:C183"/>
    <mergeCell ref="D178:D183"/>
    <mergeCell ref="C184:C189"/>
    <mergeCell ref="D184:D189"/>
    <mergeCell ref="G8:M8"/>
    <mergeCell ref="B160:B165"/>
    <mergeCell ref="C160:C165"/>
    <mergeCell ref="D160:D165"/>
    <mergeCell ref="B232:B237"/>
    <mergeCell ref="C232:C237"/>
    <mergeCell ref="D232:D237"/>
    <mergeCell ref="B124:B129"/>
    <mergeCell ref="C124:C129"/>
    <mergeCell ref="D124:D129"/>
    <mergeCell ref="B202:B207"/>
    <mergeCell ref="C202:C207"/>
    <mergeCell ref="D202:D207"/>
    <mergeCell ref="C190:C195"/>
    <mergeCell ref="D190:D195"/>
    <mergeCell ref="B184:B189"/>
    <mergeCell ref="B190:B195"/>
    <mergeCell ref="B196:B201"/>
    <mergeCell ref="C148:C153"/>
    <mergeCell ref="D148:D153"/>
    <mergeCell ref="B208:B213"/>
    <mergeCell ref="C208:C213"/>
    <mergeCell ref="D208:D213"/>
    <mergeCell ref="B178:B183"/>
  </mergeCells>
  <pageMargins left="0.51181102362204722" right="0.51181102362204722" top="0.55118110236220474" bottom="0.55118110236220474" header="0.31496062992125984" footer="0.31496062992125984"/>
  <pageSetup paperSize="9" scale="6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2022-10-07T02:30:47Z</dcterms:modified>
</cp:coreProperties>
</file>